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приложение 2 на 2015(таб 1)" sheetId="4" r:id="rId1"/>
    <sheet name="приложение 14 на 2016" sheetId="2" r:id="rId2"/>
  </sheets>
  <definedNames>
    <definedName name="_xlnm.Print_Area" localSheetId="1">'приложение 14 на 2016'!$A$1:$C$41</definedName>
    <definedName name="_xlnm.Print_Area" localSheetId="0">'приложение 2 на 2015(таб 1)'!$A$1:$C$50</definedName>
  </definedNames>
  <calcPr calcId="124519"/>
</workbook>
</file>

<file path=xl/calcChain.xml><?xml version="1.0" encoding="utf-8"?>
<calcChain xmlns="http://schemas.openxmlformats.org/spreadsheetml/2006/main">
  <c r="C21" i="2"/>
  <c r="C20" i="4"/>
  <c r="C43" l="1"/>
  <c r="C39" s="1"/>
  <c r="C38" s="1"/>
  <c r="C33"/>
  <c r="C30"/>
  <c r="C28"/>
  <c r="C26"/>
  <c r="C24"/>
  <c r="C22"/>
  <c r="C15"/>
  <c r="C13"/>
  <c r="C11"/>
  <c r="C38" i="2"/>
  <c r="C17"/>
  <c r="C11"/>
  <c r="C10" s="1"/>
  <c r="C8"/>
  <c r="C6"/>
  <c r="C10" i="4" l="1"/>
  <c r="C49" s="1"/>
  <c r="C7" i="2"/>
</calcChain>
</file>

<file path=xl/sharedStrings.xml><?xml version="1.0" encoding="utf-8"?>
<sst xmlns="http://schemas.openxmlformats.org/spreadsheetml/2006/main" count="159" uniqueCount="122">
  <si>
    <t>( тыс. рублей)</t>
  </si>
  <si>
    <t>Наименование доходов</t>
  </si>
  <si>
    <t xml:space="preserve">код дохода </t>
  </si>
  <si>
    <t xml:space="preserve">    сумма </t>
  </si>
  <si>
    <t>доходы без дотоции</t>
  </si>
  <si>
    <t>БЕЗВОЗМЕЗДНЫЕ ПОСТУПЛЕНИЯ</t>
  </si>
  <si>
    <t xml:space="preserve"> 2 00 00000 00 0000 000</t>
  </si>
  <si>
    <t>Дотации бюджетам субъектов Российской Федерации и муниципальных образований</t>
  </si>
  <si>
    <t>2 02 01000 00 0000 151</t>
  </si>
  <si>
    <t>Дотация на выравнивание бюджетной обеспеченности муниципальных районов и заменяющие их дополнительные нормативы отчислений от налога на доходы физических лиц</t>
  </si>
  <si>
    <t xml:space="preserve"> 2 02 01001 05 0000 151</t>
  </si>
  <si>
    <t>Субсидии бюджетам субъектов Российской Федерации и муниципальных образований (межбюджетные субсидии)</t>
  </si>
  <si>
    <t>2 02 02000 00 0000 151</t>
  </si>
  <si>
    <t>Прочие субсидии бюджетам муниципальных районов-ВСЕГО</t>
  </si>
  <si>
    <t xml:space="preserve">2 02 02999 05 0000 151 </t>
  </si>
  <si>
    <t>Субсидия бюджетам муниципальных районов на выравнивание бюджетной обеспеченности и предоставление иных межбюджетных трансфертов бюджетам поселений, входящих в состав муниципального района</t>
  </si>
  <si>
    <t>Субсидия бюджетам муниципальных районов  на организацию предоставления общедоступного и бесплатного начального общего, основного общего, среднего(полного) общего образования по основным общеобразовательным программам; дополнительного образования и общедоступного бесплатного дошкольного  образования, а также на организацию отдыха детей в каникулярное время</t>
  </si>
  <si>
    <t>Субсидия бюджетам муниципальных районов  на мероприятия направленные на развитие системы территориального общественного самоуправления Республики Татарстан</t>
  </si>
  <si>
    <t>Субсидия бюджетам муниципальных районов  на мероприятия направленные на поддержку тренеров-преподавателей и спортсменов-инструкторов, работающих по внешкольной работе с детьми за высокие результаты</t>
  </si>
  <si>
    <t>Субсидия бюджетам муниципальных районов  на выплату ежемесячной стимулирующей надбавки пед.работникам-молодым специалистам</t>
  </si>
  <si>
    <t>Субвенции бюджетам субъектов Российской Федерации и муниципальных образований</t>
  </si>
  <si>
    <t>2 02 03000 00 0000 151</t>
  </si>
  <si>
    <t>Субвенция  бюджетам муниципальных районов на реализацию полномочий по государственной регистрации актов гражданского состояния</t>
  </si>
  <si>
    <t>2 02 03003 05 0000 151</t>
  </si>
  <si>
    <t>Субвенция  бюджетам муниципальных районов на реализацию государственных полномочий по расчету и предоставлению субвенций бюджетам поселений, входящих в состав муниципального района, на реализацию полномочий по осуществлению первичного воинского учета на территориях, где отсутствуют военные комиссариаты</t>
  </si>
  <si>
    <t>2 02 03015 05 0000 151</t>
  </si>
  <si>
    <t>Субвенции местным бюджетам на выполнение передаваемых полномочий субъектов РФ -ВСЕГО</t>
  </si>
  <si>
    <t xml:space="preserve">2 02 03024 05 0000 151 </t>
  </si>
  <si>
    <t>Субвенция бюджетам муниципальных районов  на реализацию государственных полномочий по расчету и предоставлению дотаций бюджетам городских поселений из регионального фонда финансовой поддержки поселений</t>
  </si>
  <si>
    <t>2 02 03024 05 0000 151</t>
  </si>
  <si>
    <t>Субвенция бюджетам муниципальных районов  на реализацию государственных полномочий по расчету и предоставлению дотаций бюджетам сельских поселений из регионального фонда финансовой поддержки поселений</t>
  </si>
  <si>
    <t>Субвенция бюджетам муниципальных районов  на обеспечение государственных гарантий прав граждан на получение  общедоступного и бесплатного дошкольного, начального общего, основного общего, среднего(полного) общего образования, а также дополнительного образования в общеобразовательных учреждениях</t>
  </si>
  <si>
    <t>Субвенция бюджетам муниципальных районов  на обеспечение государственных гарантий реализации прав на получение  общедоступного и бесплатного дошкольного образования в муниципальных  учреждениях</t>
  </si>
  <si>
    <t>Субвенция бюджетам муниципальных районов на реализацию государственных полномочий по организации и осуществлению деятельности по опеке и попечительству</t>
  </si>
  <si>
    <t>Субвенция бюджетам муниципальных районов на реализацию государственных полномочий по образованию и организации деятельности комиссий по делам несовершеннолетних и защите их прав</t>
  </si>
  <si>
    <t xml:space="preserve">Субвенция  бюджетам муниципальных районов на реализацию государственных полномочий по образованию и организации деятельности  административных комиссий </t>
  </si>
  <si>
    <t xml:space="preserve">Субвенция бюджетам муниципальных районов на реализацию полномочий в области государственной молодежной политики </t>
  </si>
  <si>
    <t>Субвенция бюджетам муниципальных районов на реализацию государственных полномочий в области образования</t>
  </si>
  <si>
    <t>Субвенция бюджетам муниципальных районов  на реализацию полномочий по осуществлению информационного обеспечения образовательных учреждений</t>
  </si>
  <si>
    <t>Субвенция  бюджетам муниципальных районов на реализацию государственных полномочий Республики Татарстан  в области архивного дела</t>
  </si>
  <si>
    <t>Субвенция бюджетам муниципальных районов на протоколы об административных правонарушениях</t>
  </si>
  <si>
    <t>Субвенция на отлов, содержание и регулирование численности безнадзорных животных</t>
  </si>
  <si>
    <t>Субвенция бюджетам муниципальных районов  на реализацию государственных полномочий по проведению противоэпидемических мероприятий, осуществляемых в целях предупреждения, ограничения распространения и ликвидации инфекционных болезней, в т.ч. проведению профилактических прививок по эпидемическим показателям, дезинфекции, дезинсекции и дератизации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</si>
  <si>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>Иные межбюджетные трансферты</t>
  </si>
  <si>
    <t>2 02 04000 00 0000 151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</si>
  <si>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</si>
  <si>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2 02 04025 05 0000 151</t>
  </si>
  <si>
    <t>Межбюджетные трансферты, передаваемые для компенсации расходов по доп.соглашениям</t>
  </si>
  <si>
    <t>2 02 04012 05 0000 151</t>
  </si>
  <si>
    <t xml:space="preserve">Приложение 14                                                                                   к Решению Совета Тетюшского муниципального района Республики Татарстан   "О бюджете Тетюшского муниципального района Республики Татарстан на 2016 год" </t>
  </si>
  <si>
    <t>Межбюджетные трансферты, получаемые из бюджета Республики Татарстан                               на 2016 год</t>
  </si>
  <si>
    <t>2 02 03007 05 0000 151</t>
  </si>
  <si>
    <t>Субвенция  бюджетам муниципальных районов на реализацию государственных полномочийв сфере организации проведения мероприятий по предупреждению и ликвидации болезней животных и их лечению ( на содержание скотомогильников и биотермических ям)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</si>
  <si>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</si>
  <si>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</si>
  <si>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</si>
  <si>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</si>
  <si>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</si>
  <si>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</t>
  </si>
  <si>
    <t>1 01 02000 01 0000 110</t>
  </si>
  <si>
    <t>НАЛОГИ НА ТОВАРЫ (РАБОТЫ,УСЛУГИ),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</si>
  <si>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</si>
  <si>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</si>
  <si>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1 03 02000 01 0000 110</t>
  </si>
  <si>
    <t>НАЛОГИ НА СОВОКУПНЫЙ ДОХОД</t>
  </si>
  <si>
    <t xml:space="preserve"> 1 05 00000 00 0000 000</t>
  </si>
  <si>
    <t>Налог, взимаемый в связи с применением упрощенной системы налогообложения</t>
  </si>
  <si>
    <t xml:space="preserve"> 1 05 01000 00 0000 110 </t>
  </si>
  <si>
    <t xml:space="preserve">Единый налог на вмененный доход для определенных видов деятельности  </t>
  </si>
  <si>
    <t xml:space="preserve"> 1 05 02000 02 0000 110 </t>
  </si>
  <si>
    <t>Единый сельскохозяйственный налог</t>
  </si>
  <si>
    <t xml:space="preserve"> 1 05 03000 01 0000 110 </t>
  </si>
  <si>
    <t>Налог, взимаемый  в связи с применением патентной системы налогообложения</t>
  </si>
  <si>
    <t xml:space="preserve"> 1 05 04000 02 0000 110</t>
  </si>
  <si>
    <t>ГОСУДАРСТВЕННАЯ ПОШЛИНА</t>
  </si>
  <si>
    <t xml:space="preserve"> 1 08 00000 00 0000 000</t>
  </si>
  <si>
    <t>Государственная пошлина по делам, рассматриваемым в судах общей юрисдикции, мировыми судьями</t>
  </si>
  <si>
    <t xml:space="preserve"> 1 08 03000 01 0000 110</t>
  </si>
  <si>
    <t>ДОХОДЫ ОТ ИСПОЛЬЗОВАНИЯ ИМУЩЕСТВА, НАХОДЯЩЕГОСЯ В ГОСУДАРСТВЕННОЙ И МУНИЦИПАЛЬНОЙ СОБСТВЕННОСТИ</t>
  </si>
  <si>
    <t xml:space="preserve">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</si>
  <si>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</si>
  <si>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1 11 05000 00 0000 120</t>
  </si>
  <si>
    <t>ПЛАТЕЖИ ПРИ ПОЛЬЗОВАНИИ ПРИРОДНЫМИ РЕСУРСАМИ</t>
  </si>
  <si>
    <t xml:space="preserve"> 1 12 00000 00 0000 000</t>
  </si>
  <si>
    <t xml:space="preserve">Плата за негативное воздействие на окружающую среду </t>
  </si>
  <si>
    <t xml:space="preserve"> 1 12 01000 01 0000 120</t>
  </si>
  <si>
    <t>ДОХОДЫ ОТ ОКАЗАНИЯ ПЛАТНЫХ УСЛУГ (РАБОТ) И КОМПЕНСАЦИИ ЗАТРАТ ГОСУДАРСТВА</t>
  </si>
  <si>
    <t>1 13 00000 00 0000 000</t>
  </si>
  <si>
    <t>Доходы от компенсации затрат государства</t>
  </si>
  <si>
    <t>1 13 02000 00 0000 130</t>
  </si>
  <si>
    <t>ДОХОДЫ ОТ ПРОДАЖИ МАТЕРИАЛЬНЫХ И НЕМАТЕРИАЛЬНЫХ АКТИВОВ</t>
  </si>
  <si>
    <t xml:space="preserve">1 14 00000 00 0000 000 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</si>
  <si>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</si>
  <si>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</si>
  <si>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</si>
  <si>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>1 14 06000 00 0000 430</t>
  </si>
  <si>
    <t>ШТРАФЫ, САНКЦИИ, ВОЗМЕЩЕНИЕ УЩЕРБА</t>
  </si>
  <si>
    <t>1 16 00000 00 0000 000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</si>
  <si>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</si>
  <si>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1 16 21000 00 0000 140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</si>
  <si>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</si>
  <si>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1 16 25000 00 0000 140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</si>
  <si>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</si>
  <si>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1 16 28000 01 0000 140</t>
  </si>
  <si>
    <t>Прочие поступления от денежных взысканий (штрафов) и иных сумм в возмещение ущерба</t>
  </si>
  <si>
    <t>1 16 90000 00 0000 140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</si>
  <si>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</si>
  <si>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</si>
  <si>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</si>
  <si>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в том числе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</si>
  <si>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</si>
  <si>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2 02 04014 05 0000 151</t>
  </si>
  <si>
    <t>Прочие межбюджетные трансферты, передаваемые бюджетам муниципальных районов</t>
  </si>
  <si>
    <t>2 02 04999 05 0000 151</t>
  </si>
  <si>
    <t>ВСЕГО ДОХОДОВ</t>
  </si>
  <si>
    <t>Прогнозируемые объемы доходов бюджета                                          Тетюшского муниципального района  Республики Татарстан                                  на 2016 год</t>
  </si>
  <si>
    <t>НАЛОГИ, СБОРЫ И РЕГУЛЯРНЫЕ ПЛАТЕЖИ ЗА ПОЛЬЗОВАНИЕ ПРИРОДНЫМИ РЕСУРСАМИ</t>
  </si>
  <si>
    <t>1 07 00000 00 0000 000</t>
  </si>
  <si>
    <r>
      <t xml:space="preserve">Приложение 2                                                                                                                                                                                              </t>
    </r>
    <r>
      <rPr>
        <sz val="10"/>
        <rFont val="Times New Roman"/>
        <family val="1"/>
        <charset val="204"/>
      </rPr>
      <t xml:space="preserve"> к Решению Совета Тетюшского муниципального района Республики Татарстан   "О бюджете Тетюшского муниципального района Республики Татарстан на 2016 год"</t>
    </r>
    <r>
      <rPr>
        <b/>
        <sz val="10"/>
        <rFont val="Times New Roman"/>
        <family val="1"/>
        <charset val="204"/>
      </rPr>
      <t xml:space="preserve"> </t>
    </r>
  </si>
  <si>
    <t>Налог на добычу полезных ископаемых</t>
  </si>
  <si>
    <t>1 07 01000 01 0000 110</t>
  </si>
  <si>
    <t>Субвенция бюджетам муниципальных районов  на  реализацию полномочий по сбору информации от поселений, входящих в МР, необходимой для ведения регистра муниципальных нормативных правовых актов РТ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</si>
</sst>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0.00000"/>
  </numFmts>
  <fonts count="16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90">
    <xf numFmtId="0" fontId="0" fillId="0" borderId="0" xfId="0"/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Font="1"/>
    <xf numFmtId="0" fontId="5" fillId="0" borderId="0" xfId="0" applyFont="1" applyAlignment="1">
      <alignment wrapText="1"/>
    </xf>
    <xf numFmtId="0" fontId="8" fillId="0" borderId="0" xfId="0" applyFont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164" fontId="9" fillId="0" borderId="1" xfId="0" applyNumberFormat="1" applyFont="1" applyBorder="1" applyAlignment="1">
      <alignment horizontal="right"/>
    </xf>
    <xf numFmtId="0" fontId="6" fillId="0" borderId="0" xfId="0" applyFont="1" applyBorder="1"/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165" fontId="9" fillId="0" borderId="1" xfId="0" applyNumberFormat="1" applyFont="1" applyBorder="1" applyAlignment="1">
      <alignment vertical="center"/>
    </xf>
    <xf numFmtId="0" fontId="3" fillId="0" borderId="0" xfId="0" applyFont="1" applyBorder="1"/>
    <xf numFmtId="164" fontId="3" fillId="0" borderId="0" xfId="0" applyNumberFormat="1" applyFont="1" applyBorder="1"/>
    <xf numFmtId="2" fontId="3" fillId="0" borderId="0" xfId="0" applyNumberFormat="1" applyFont="1" applyBorder="1"/>
    <xf numFmtId="0" fontId="9" fillId="0" borderId="1" xfId="0" applyFont="1" applyBorder="1" applyAlignment="1">
      <alignment horizontal="justify" vertical="center"/>
    </xf>
    <xf numFmtId="164" fontId="9" fillId="0" borderId="1" xfId="0" applyNumberFormat="1" applyFont="1" applyBorder="1" applyAlignment="1">
      <alignment vertical="center"/>
    </xf>
    <xf numFmtId="0" fontId="4" fillId="0" borderId="0" xfId="0" applyFont="1" applyBorder="1"/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center" vertical="center"/>
    </xf>
    <xf numFmtId="165" fontId="11" fillId="0" borderId="1" xfId="0" applyNumberFormat="1" applyFont="1" applyBorder="1" applyAlignment="1">
      <alignment vertical="center"/>
    </xf>
    <xf numFmtId="0" fontId="12" fillId="0" borderId="0" xfId="0" applyFont="1" applyBorder="1"/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vertical="center"/>
    </xf>
    <xf numFmtId="2" fontId="9" fillId="0" borderId="1" xfId="0" applyNumberFormat="1" applyFont="1" applyBorder="1" applyAlignment="1">
      <alignment vertical="center"/>
    </xf>
    <xf numFmtId="2" fontId="10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0" fillId="0" borderId="0" xfId="0" applyBorder="1"/>
    <xf numFmtId="0" fontId="10" fillId="0" borderId="0" xfId="0" applyFont="1" applyAlignment="1">
      <alignment vertic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4" fillId="0" borderId="1" xfId="0" applyFont="1" applyBorder="1" applyAlignment="1">
      <alignment horizontal="justify" wrapText="1"/>
    </xf>
    <xf numFmtId="0" fontId="3" fillId="0" borderId="0" xfId="0" applyFont="1" applyAlignment="1">
      <alignment horizontal="center" wrapText="1"/>
    </xf>
    <xf numFmtId="0" fontId="2" fillId="0" borderId="0" xfId="0" applyFont="1" applyFill="1" applyBorder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/>
    </xf>
    <xf numFmtId="165" fontId="4" fillId="0" borderId="1" xfId="0" applyNumberFormat="1" applyFont="1" applyBorder="1" applyAlignment="1"/>
    <xf numFmtId="2" fontId="6" fillId="0" borderId="0" xfId="0" applyNumberFormat="1" applyFont="1" applyBorder="1"/>
    <xf numFmtId="0" fontId="3" fillId="0" borderId="1" xfId="0" applyFont="1" applyBorder="1"/>
    <xf numFmtId="165" fontId="3" fillId="0" borderId="1" xfId="0" applyNumberFormat="1" applyFont="1" applyBorder="1" applyAlignment="1"/>
    <xf numFmtId="0" fontId="3" fillId="0" borderId="1" xfId="0" applyFont="1" applyBorder="1" applyAlignment="1">
      <alignment horizontal="justify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3" xfId="0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165" fontId="4" fillId="0" borderId="2" xfId="0" applyNumberFormat="1" applyFont="1" applyBorder="1" applyAlignment="1"/>
    <xf numFmtId="165" fontId="6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5" fillId="0" borderId="3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0"/>
  <sheetViews>
    <sheetView tabSelected="1" view="pageBreakPreview" topLeftCell="A34" zoomScale="90" zoomScaleSheetLayoutView="90" workbookViewId="0">
      <selection activeCell="C47" sqref="C47:C48"/>
    </sheetView>
  </sheetViews>
  <sheetFormatPr defaultRowHeight="12.75"/>
  <cols>
    <col min="1" max="1" width="69" customWidth="1"/>
    <col min="2" max="2" width="25.5703125" customWidth="1"/>
    <col min="3" max="3" width="22.28515625" customWidth="1"/>
    <col min="4" max="4" width="5.5703125" customWidth="1"/>
    <col min="257" max="257" width="74.5703125" customWidth="1"/>
    <col min="258" max="258" width="25.5703125" customWidth="1"/>
    <col min="259" max="259" width="16.7109375" customWidth="1"/>
    <col min="260" max="260" width="5.5703125" customWidth="1"/>
    <col min="513" max="513" width="74.5703125" customWidth="1"/>
    <col min="514" max="514" width="25.5703125" customWidth="1"/>
    <col min="515" max="515" width="16.7109375" customWidth="1"/>
    <col min="516" max="516" width="5.5703125" customWidth="1"/>
    <col min="769" max="769" width="74.5703125" customWidth="1"/>
    <col min="770" max="770" width="25.5703125" customWidth="1"/>
    <col min="771" max="771" width="16.7109375" customWidth="1"/>
    <col min="772" max="772" width="5.5703125" customWidth="1"/>
    <col min="1025" max="1025" width="74.5703125" customWidth="1"/>
    <col min="1026" max="1026" width="25.5703125" customWidth="1"/>
    <col min="1027" max="1027" width="16.7109375" customWidth="1"/>
    <col min="1028" max="1028" width="5.5703125" customWidth="1"/>
    <col min="1281" max="1281" width="74.5703125" customWidth="1"/>
    <col min="1282" max="1282" width="25.5703125" customWidth="1"/>
    <col min="1283" max="1283" width="16.7109375" customWidth="1"/>
    <col min="1284" max="1284" width="5.5703125" customWidth="1"/>
    <col min="1537" max="1537" width="74.5703125" customWidth="1"/>
    <col min="1538" max="1538" width="25.5703125" customWidth="1"/>
    <col min="1539" max="1539" width="16.7109375" customWidth="1"/>
    <col min="1540" max="1540" width="5.5703125" customWidth="1"/>
    <col min="1793" max="1793" width="74.5703125" customWidth="1"/>
    <col min="1794" max="1794" width="25.5703125" customWidth="1"/>
    <col min="1795" max="1795" width="16.7109375" customWidth="1"/>
    <col min="1796" max="1796" width="5.5703125" customWidth="1"/>
    <col min="2049" max="2049" width="74.5703125" customWidth="1"/>
    <col min="2050" max="2050" width="25.5703125" customWidth="1"/>
    <col min="2051" max="2051" width="16.7109375" customWidth="1"/>
    <col min="2052" max="2052" width="5.5703125" customWidth="1"/>
    <col min="2305" max="2305" width="74.5703125" customWidth="1"/>
    <col min="2306" max="2306" width="25.5703125" customWidth="1"/>
    <col min="2307" max="2307" width="16.7109375" customWidth="1"/>
    <col min="2308" max="2308" width="5.5703125" customWidth="1"/>
    <col min="2561" max="2561" width="74.5703125" customWidth="1"/>
    <col min="2562" max="2562" width="25.5703125" customWidth="1"/>
    <col min="2563" max="2563" width="16.7109375" customWidth="1"/>
    <col min="2564" max="2564" width="5.5703125" customWidth="1"/>
    <col min="2817" max="2817" width="74.5703125" customWidth="1"/>
    <col min="2818" max="2818" width="25.5703125" customWidth="1"/>
    <col min="2819" max="2819" width="16.7109375" customWidth="1"/>
    <col min="2820" max="2820" width="5.5703125" customWidth="1"/>
    <col min="3073" max="3073" width="74.5703125" customWidth="1"/>
    <col min="3074" max="3074" width="25.5703125" customWidth="1"/>
    <col min="3075" max="3075" width="16.7109375" customWidth="1"/>
    <col min="3076" max="3076" width="5.5703125" customWidth="1"/>
    <col min="3329" max="3329" width="74.5703125" customWidth="1"/>
    <col min="3330" max="3330" width="25.5703125" customWidth="1"/>
    <col min="3331" max="3331" width="16.7109375" customWidth="1"/>
    <col min="3332" max="3332" width="5.5703125" customWidth="1"/>
    <col min="3585" max="3585" width="74.5703125" customWidth="1"/>
    <col min="3586" max="3586" width="25.5703125" customWidth="1"/>
    <col min="3587" max="3587" width="16.7109375" customWidth="1"/>
    <col min="3588" max="3588" width="5.5703125" customWidth="1"/>
    <col min="3841" max="3841" width="74.5703125" customWidth="1"/>
    <col min="3842" max="3842" width="25.5703125" customWidth="1"/>
    <col min="3843" max="3843" width="16.7109375" customWidth="1"/>
    <col min="3844" max="3844" width="5.5703125" customWidth="1"/>
    <col min="4097" max="4097" width="74.5703125" customWidth="1"/>
    <col min="4098" max="4098" width="25.5703125" customWidth="1"/>
    <col min="4099" max="4099" width="16.7109375" customWidth="1"/>
    <col min="4100" max="4100" width="5.5703125" customWidth="1"/>
    <col min="4353" max="4353" width="74.5703125" customWidth="1"/>
    <col min="4354" max="4354" width="25.5703125" customWidth="1"/>
    <col min="4355" max="4355" width="16.7109375" customWidth="1"/>
    <col min="4356" max="4356" width="5.5703125" customWidth="1"/>
    <col min="4609" max="4609" width="74.5703125" customWidth="1"/>
    <col min="4610" max="4610" width="25.5703125" customWidth="1"/>
    <col min="4611" max="4611" width="16.7109375" customWidth="1"/>
    <col min="4612" max="4612" width="5.5703125" customWidth="1"/>
    <col min="4865" max="4865" width="74.5703125" customWidth="1"/>
    <col min="4866" max="4866" width="25.5703125" customWidth="1"/>
    <col min="4867" max="4867" width="16.7109375" customWidth="1"/>
    <col min="4868" max="4868" width="5.5703125" customWidth="1"/>
    <col min="5121" max="5121" width="74.5703125" customWidth="1"/>
    <col min="5122" max="5122" width="25.5703125" customWidth="1"/>
    <col min="5123" max="5123" width="16.7109375" customWidth="1"/>
    <col min="5124" max="5124" width="5.5703125" customWidth="1"/>
    <col min="5377" max="5377" width="74.5703125" customWidth="1"/>
    <col min="5378" max="5378" width="25.5703125" customWidth="1"/>
    <col min="5379" max="5379" width="16.7109375" customWidth="1"/>
    <col min="5380" max="5380" width="5.5703125" customWidth="1"/>
    <col min="5633" max="5633" width="74.5703125" customWidth="1"/>
    <col min="5634" max="5634" width="25.5703125" customWidth="1"/>
    <col min="5635" max="5635" width="16.7109375" customWidth="1"/>
    <col min="5636" max="5636" width="5.5703125" customWidth="1"/>
    <col min="5889" max="5889" width="74.5703125" customWidth="1"/>
    <col min="5890" max="5890" width="25.5703125" customWidth="1"/>
    <col min="5891" max="5891" width="16.7109375" customWidth="1"/>
    <col min="5892" max="5892" width="5.5703125" customWidth="1"/>
    <col min="6145" max="6145" width="74.5703125" customWidth="1"/>
    <col min="6146" max="6146" width="25.5703125" customWidth="1"/>
    <col min="6147" max="6147" width="16.7109375" customWidth="1"/>
    <col min="6148" max="6148" width="5.5703125" customWidth="1"/>
    <col min="6401" max="6401" width="74.5703125" customWidth="1"/>
    <col min="6402" max="6402" width="25.5703125" customWidth="1"/>
    <col min="6403" max="6403" width="16.7109375" customWidth="1"/>
    <col min="6404" max="6404" width="5.5703125" customWidth="1"/>
    <col min="6657" max="6657" width="74.5703125" customWidth="1"/>
    <col min="6658" max="6658" width="25.5703125" customWidth="1"/>
    <col min="6659" max="6659" width="16.7109375" customWidth="1"/>
    <col min="6660" max="6660" width="5.5703125" customWidth="1"/>
    <col min="6913" max="6913" width="74.5703125" customWidth="1"/>
    <col min="6914" max="6914" width="25.5703125" customWidth="1"/>
    <col min="6915" max="6915" width="16.7109375" customWidth="1"/>
    <col min="6916" max="6916" width="5.5703125" customWidth="1"/>
    <col min="7169" max="7169" width="74.5703125" customWidth="1"/>
    <col min="7170" max="7170" width="25.5703125" customWidth="1"/>
    <col min="7171" max="7171" width="16.7109375" customWidth="1"/>
    <col min="7172" max="7172" width="5.5703125" customWidth="1"/>
    <col min="7425" max="7425" width="74.5703125" customWidth="1"/>
    <col min="7426" max="7426" width="25.5703125" customWidth="1"/>
    <col min="7427" max="7427" width="16.7109375" customWidth="1"/>
    <col min="7428" max="7428" width="5.5703125" customWidth="1"/>
    <col min="7681" max="7681" width="74.5703125" customWidth="1"/>
    <col min="7682" max="7682" width="25.5703125" customWidth="1"/>
    <col min="7683" max="7683" width="16.7109375" customWidth="1"/>
    <col min="7684" max="7684" width="5.5703125" customWidth="1"/>
    <col min="7937" max="7937" width="74.5703125" customWidth="1"/>
    <col min="7938" max="7938" width="25.5703125" customWidth="1"/>
    <col min="7939" max="7939" width="16.7109375" customWidth="1"/>
    <col min="7940" max="7940" width="5.5703125" customWidth="1"/>
    <col min="8193" max="8193" width="74.5703125" customWidth="1"/>
    <col min="8194" max="8194" width="25.5703125" customWidth="1"/>
    <col min="8195" max="8195" width="16.7109375" customWidth="1"/>
    <col min="8196" max="8196" width="5.5703125" customWidth="1"/>
    <col min="8449" max="8449" width="74.5703125" customWidth="1"/>
    <col min="8450" max="8450" width="25.5703125" customWidth="1"/>
    <col min="8451" max="8451" width="16.7109375" customWidth="1"/>
    <col min="8452" max="8452" width="5.5703125" customWidth="1"/>
    <col min="8705" max="8705" width="74.5703125" customWidth="1"/>
    <col min="8706" max="8706" width="25.5703125" customWidth="1"/>
    <col min="8707" max="8707" width="16.7109375" customWidth="1"/>
    <col min="8708" max="8708" width="5.5703125" customWidth="1"/>
    <col min="8961" max="8961" width="74.5703125" customWidth="1"/>
    <col min="8962" max="8962" width="25.5703125" customWidth="1"/>
    <col min="8963" max="8963" width="16.7109375" customWidth="1"/>
    <col min="8964" max="8964" width="5.5703125" customWidth="1"/>
    <col min="9217" max="9217" width="74.5703125" customWidth="1"/>
    <col min="9218" max="9218" width="25.5703125" customWidth="1"/>
    <col min="9219" max="9219" width="16.7109375" customWidth="1"/>
    <col min="9220" max="9220" width="5.5703125" customWidth="1"/>
    <col min="9473" max="9473" width="74.5703125" customWidth="1"/>
    <col min="9474" max="9474" width="25.5703125" customWidth="1"/>
    <col min="9475" max="9475" width="16.7109375" customWidth="1"/>
    <col min="9476" max="9476" width="5.5703125" customWidth="1"/>
    <col min="9729" max="9729" width="74.5703125" customWidth="1"/>
    <col min="9730" max="9730" width="25.5703125" customWidth="1"/>
    <col min="9731" max="9731" width="16.7109375" customWidth="1"/>
    <col min="9732" max="9732" width="5.5703125" customWidth="1"/>
    <col min="9985" max="9985" width="74.5703125" customWidth="1"/>
    <col min="9986" max="9986" width="25.5703125" customWidth="1"/>
    <col min="9987" max="9987" width="16.7109375" customWidth="1"/>
    <col min="9988" max="9988" width="5.5703125" customWidth="1"/>
    <col min="10241" max="10241" width="74.5703125" customWidth="1"/>
    <col min="10242" max="10242" width="25.5703125" customWidth="1"/>
    <col min="10243" max="10243" width="16.7109375" customWidth="1"/>
    <col min="10244" max="10244" width="5.5703125" customWidth="1"/>
    <col min="10497" max="10497" width="74.5703125" customWidth="1"/>
    <col min="10498" max="10498" width="25.5703125" customWidth="1"/>
    <col min="10499" max="10499" width="16.7109375" customWidth="1"/>
    <col min="10500" max="10500" width="5.5703125" customWidth="1"/>
    <col min="10753" max="10753" width="74.5703125" customWidth="1"/>
    <col min="10754" max="10754" width="25.5703125" customWidth="1"/>
    <col min="10755" max="10755" width="16.7109375" customWidth="1"/>
    <col min="10756" max="10756" width="5.5703125" customWidth="1"/>
    <col min="11009" max="11009" width="74.5703125" customWidth="1"/>
    <col min="11010" max="11010" width="25.5703125" customWidth="1"/>
    <col min="11011" max="11011" width="16.7109375" customWidth="1"/>
    <col min="11012" max="11012" width="5.5703125" customWidth="1"/>
    <col min="11265" max="11265" width="74.5703125" customWidth="1"/>
    <col min="11266" max="11266" width="25.5703125" customWidth="1"/>
    <col min="11267" max="11267" width="16.7109375" customWidth="1"/>
    <col min="11268" max="11268" width="5.5703125" customWidth="1"/>
    <col min="11521" max="11521" width="74.5703125" customWidth="1"/>
    <col min="11522" max="11522" width="25.5703125" customWidth="1"/>
    <col min="11523" max="11523" width="16.7109375" customWidth="1"/>
    <col min="11524" max="11524" width="5.5703125" customWidth="1"/>
    <col min="11777" max="11777" width="74.5703125" customWidth="1"/>
    <col min="11778" max="11778" width="25.5703125" customWidth="1"/>
    <col min="11779" max="11779" width="16.7109375" customWidth="1"/>
    <col min="11780" max="11780" width="5.5703125" customWidth="1"/>
    <col min="12033" max="12033" width="74.5703125" customWidth="1"/>
    <col min="12034" max="12034" width="25.5703125" customWidth="1"/>
    <col min="12035" max="12035" width="16.7109375" customWidth="1"/>
    <col min="12036" max="12036" width="5.5703125" customWidth="1"/>
    <col min="12289" max="12289" width="74.5703125" customWidth="1"/>
    <col min="12290" max="12290" width="25.5703125" customWidth="1"/>
    <col min="12291" max="12291" width="16.7109375" customWidth="1"/>
    <col min="12292" max="12292" width="5.5703125" customWidth="1"/>
    <col min="12545" max="12545" width="74.5703125" customWidth="1"/>
    <col min="12546" max="12546" width="25.5703125" customWidth="1"/>
    <col min="12547" max="12547" width="16.7109375" customWidth="1"/>
    <col min="12548" max="12548" width="5.5703125" customWidth="1"/>
    <col min="12801" max="12801" width="74.5703125" customWidth="1"/>
    <col min="12802" max="12802" width="25.5703125" customWidth="1"/>
    <col min="12803" max="12803" width="16.7109375" customWidth="1"/>
    <col min="12804" max="12804" width="5.5703125" customWidth="1"/>
    <col min="13057" max="13057" width="74.5703125" customWidth="1"/>
    <col min="13058" max="13058" width="25.5703125" customWidth="1"/>
    <col min="13059" max="13059" width="16.7109375" customWidth="1"/>
    <col min="13060" max="13060" width="5.5703125" customWidth="1"/>
    <col min="13313" max="13313" width="74.5703125" customWidth="1"/>
    <col min="13314" max="13314" width="25.5703125" customWidth="1"/>
    <col min="13315" max="13315" width="16.7109375" customWidth="1"/>
    <col min="13316" max="13316" width="5.5703125" customWidth="1"/>
    <col min="13569" max="13569" width="74.5703125" customWidth="1"/>
    <col min="13570" max="13570" width="25.5703125" customWidth="1"/>
    <col min="13571" max="13571" width="16.7109375" customWidth="1"/>
    <col min="13572" max="13572" width="5.5703125" customWidth="1"/>
    <col min="13825" max="13825" width="74.5703125" customWidth="1"/>
    <col min="13826" max="13826" width="25.5703125" customWidth="1"/>
    <col min="13827" max="13827" width="16.7109375" customWidth="1"/>
    <col min="13828" max="13828" width="5.5703125" customWidth="1"/>
    <col min="14081" max="14081" width="74.5703125" customWidth="1"/>
    <col min="14082" max="14082" width="25.5703125" customWidth="1"/>
    <col min="14083" max="14083" width="16.7109375" customWidth="1"/>
    <col min="14084" max="14084" width="5.5703125" customWidth="1"/>
    <col min="14337" max="14337" width="74.5703125" customWidth="1"/>
    <col min="14338" max="14338" width="25.5703125" customWidth="1"/>
    <col min="14339" max="14339" width="16.7109375" customWidth="1"/>
    <col min="14340" max="14340" width="5.5703125" customWidth="1"/>
    <col min="14593" max="14593" width="74.5703125" customWidth="1"/>
    <col min="14594" max="14594" width="25.5703125" customWidth="1"/>
    <col min="14595" max="14595" width="16.7109375" customWidth="1"/>
    <col min="14596" max="14596" width="5.5703125" customWidth="1"/>
    <col min="14849" max="14849" width="74.5703125" customWidth="1"/>
    <col min="14850" max="14850" width="25.5703125" customWidth="1"/>
    <col min="14851" max="14851" width="16.7109375" customWidth="1"/>
    <col min="14852" max="14852" width="5.5703125" customWidth="1"/>
    <col min="15105" max="15105" width="74.5703125" customWidth="1"/>
    <col min="15106" max="15106" width="25.5703125" customWidth="1"/>
    <col min="15107" max="15107" width="16.7109375" customWidth="1"/>
    <col min="15108" max="15108" width="5.5703125" customWidth="1"/>
    <col min="15361" max="15361" width="74.5703125" customWidth="1"/>
    <col min="15362" max="15362" width="25.5703125" customWidth="1"/>
    <col min="15363" max="15363" width="16.7109375" customWidth="1"/>
    <col min="15364" max="15364" width="5.5703125" customWidth="1"/>
    <col min="15617" max="15617" width="74.5703125" customWidth="1"/>
    <col min="15618" max="15618" width="25.5703125" customWidth="1"/>
    <col min="15619" max="15619" width="16.7109375" customWidth="1"/>
    <col min="15620" max="15620" width="5.5703125" customWidth="1"/>
    <col min="15873" max="15873" width="74.5703125" customWidth="1"/>
    <col min="15874" max="15874" width="25.5703125" customWidth="1"/>
    <col min="15875" max="15875" width="16.7109375" customWidth="1"/>
    <col min="15876" max="15876" width="5.5703125" customWidth="1"/>
    <col min="16129" max="16129" width="74.5703125" customWidth="1"/>
    <col min="16130" max="16130" width="25.5703125" customWidth="1"/>
    <col min="16131" max="16131" width="16.7109375" customWidth="1"/>
    <col min="16132" max="16132" width="5.5703125" customWidth="1"/>
  </cols>
  <sheetData>
    <row r="1" spans="1:4" ht="76.5" customHeight="1">
      <c r="A1" s="2"/>
      <c r="B1" s="86" t="s">
        <v>118</v>
      </c>
      <c r="C1" s="86"/>
      <c r="D1" s="3"/>
    </row>
    <row r="2" spans="1:4" s="1" customFormat="1" ht="12" customHeight="1">
      <c r="A2" s="2"/>
      <c r="C2" s="39"/>
    </row>
    <row r="3" spans="1:4" s="1" customFormat="1" ht="18.75" customHeight="1">
      <c r="A3" s="2"/>
      <c r="C3" s="84"/>
      <c r="D3" s="84"/>
    </row>
    <row r="4" spans="1:4" s="1" customFormat="1" ht="15.75">
      <c r="A4" s="2"/>
      <c r="C4" s="40"/>
    </row>
    <row r="5" spans="1:4" s="1" customFormat="1" ht="12.75" customHeight="1">
      <c r="A5" s="85" t="s">
        <v>115</v>
      </c>
      <c r="B5" s="85"/>
      <c r="C5" s="85"/>
      <c r="D5" s="85"/>
    </row>
    <row r="6" spans="1:4" s="1" customFormat="1" ht="24.75" customHeight="1">
      <c r="A6" s="85"/>
      <c r="B6" s="85"/>
      <c r="C6" s="85"/>
      <c r="D6" s="85"/>
    </row>
    <row r="7" spans="1:4" s="41" customFormat="1" ht="41.25" customHeight="1">
      <c r="A7" s="85"/>
      <c r="B7" s="85"/>
      <c r="C7" s="85"/>
      <c r="D7" s="85"/>
    </row>
    <row r="8" spans="1:4" s="12" customFormat="1" ht="13.5">
      <c r="A8" s="1"/>
      <c r="B8" s="6"/>
      <c r="C8" s="1" t="s">
        <v>0</v>
      </c>
    </row>
    <row r="9" spans="1:4" s="12" customFormat="1" ht="23.25" customHeight="1">
      <c r="A9" s="42" t="s">
        <v>1</v>
      </c>
      <c r="B9" s="36" t="s">
        <v>2</v>
      </c>
      <c r="C9" s="36" t="s">
        <v>3</v>
      </c>
    </row>
    <row r="10" spans="1:4" s="12" customFormat="1" ht="23.25" customHeight="1">
      <c r="A10" s="43" t="s">
        <v>54</v>
      </c>
      <c r="B10" s="44" t="s">
        <v>55</v>
      </c>
      <c r="C10" s="36">
        <f>C11+C15+C22+C24+C26+C30+C33+C28+C13+C20</f>
        <v>147022.85</v>
      </c>
    </row>
    <row r="11" spans="1:4" s="12" customFormat="1" ht="24" customHeight="1">
      <c r="A11" s="45" t="s">
        <v>56</v>
      </c>
      <c r="B11" s="46" t="s">
        <v>57</v>
      </c>
      <c r="C11" s="47">
        <f>C12</f>
        <v>118817.95</v>
      </c>
    </row>
    <row r="12" spans="1:4" s="41" customFormat="1" ht="16.5" customHeight="1">
      <c r="A12" s="48" t="s">
        <v>58</v>
      </c>
      <c r="B12" s="44" t="s">
        <v>59</v>
      </c>
      <c r="C12" s="49">
        <v>118817.95</v>
      </c>
    </row>
    <row r="13" spans="1:4" s="41" customFormat="1" ht="49.5" customHeight="1">
      <c r="A13" s="50" t="s">
        <v>60</v>
      </c>
      <c r="B13" s="51" t="s">
        <v>61</v>
      </c>
      <c r="C13" s="52">
        <f>C14</f>
        <v>8255.9</v>
      </c>
    </row>
    <row r="14" spans="1:4" s="41" customFormat="1" ht="45" customHeight="1">
      <c r="A14" s="53" t="s">
        <v>62</v>
      </c>
      <c r="B14" s="54" t="s">
        <v>63</v>
      </c>
      <c r="C14" s="55">
        <v>8255.9</v>
      </c>
    </row>
    <row r="15" spans="1:4" s="41" customFormat="1" ht="24" customHeight="1">
      <c r="A15" s="56" t="s">
        <v>64</v>
      </c>
      <c r="B15" s="57" t="s">
        <v>65</v>
      </c>
      <c r="C15" s="47">
        <f>C16+C17+C18+C19</f>
        <v>11132</v>
      </c>
    </row>
    <row r="16" spans="1:4" s="41" customFormat="1" ht="34.5" customHeight="1">
      <c r="A16" s="58" t="s">
        <v>66</v>
      </c>
      <c r="B16" s="59" t="s">
        <v>67</v>
      </c>
      <c r="C16" s="49">
        <v>1721</v>
      </c>
    </row>
    <row r="17" spans="1:3" s="41" customFormat="1" ht="18.75" customHeight="1">
      <c r="A17" s="60" t="s">
        <v>68</v>
      </c>
      <c r="B17" s="59" t="s">
        <v>69</v>
      </c>
      <c r="C17" s="49">
        <v>7968</v>
      </c>
    </row>
    <row r="18" spans="1:3" s="12" customFormat="1" ht="17.25" customHeight="1">
      <c r="A18" s="60" t="s">
        <v>70</v>
      </c>
      <c r="B18" s="59" t="s">
        <v>71</v>
      </c>
      <c r="C18" s="49">
        <v>1443</v>
      </c>
    </row>
    <row r="19" spans="1:3" s="12" customFormat="1" ht="35.25" customHeight="1">
      <c r="A19" s="58" t="s">
        <v>72</v>
      </c>
      <c r="B19" s="59" t="s">
        <v>73</v>
      </c>
      <c r="C19" s="49">
        <v>0</v>
      </c>
    </row>
    <row r="20" spans="1:3" s="12" customFormat="1" ht="35.25" customHeight="1">
      <c r="A20" s="34" t="s">
        <v>116</v>
      </c>
      <c r="B20" s="73" t="s">
        <v>117</v>
      </c>
      <c r="C20" s="47">
        <f>C21</f>
        <v>736</v>
      </c>
    </row>
    <row r="21" spans="1:3" s="12" customFormat="1" ht="22.5" customHeight="1">
      <c r="A21" s="83" t="s">
        <v>119</v>
      </c>
      <c r="B21" s="83" t="s">
        <v>120</v>
      </c>
      <c r="C21" s="49">
        <v>736</v>
      </c>
    </row>
    <row r="22" spans="1:3" s="41" customFormat="1" ht="17.25" customHeight="1">
      <c r="A22" s="56" t="s">
        <v>74</v>
      </c>
      <c r="B22" s="57" t="s">
        <v>75</v>
      </c>
      <c r="C22" s="47">
        <f>C23</f>
        <v>1956</v>
      </c>
    </row>
    <row r="23" spans="1:3" s="12" customFormat="1" ht="33.75" customHeight="1">
      <c r="A23" s="58" t="s">
        <v>76</v>
      </c>
      <c r="B23" s="59" t="s">
        <v>77</v>
      </c>
      <c r="C23" s="49">
        <v>1956</v>
      </c>
    </row>
    <row r="24" spans="1:3" s="12" customFormat="1" ht="52.5" customHeight="1">
      <c r="A24" s="61" t="s">
        <v>78</v>
      </c>
      <c r="B24" s="57" t="s">
        <v>79</v>
      </c>
      <c r="C24" s="47">
        <f>C25</f>
        <v>3175</v>
      </c>
    </row>
    <row r="25" spans="1:3" s="41" customFormat="1" ht="75.75" customHeight="1">
      <c r="A25" s="62" t="s">
        <v>80</v>
      </c>
      <c r="B25" s="59" t="s">
        <v>81</v>
      </c>
      <c r="C25" s="49">
        <v>3175</v>
      </c>
    </row>
    <row r="26" spans="1:3" s="41" customFormat="1" ht="23.25" customHeight="1">
      <c r="A26" s="63" t="s">
        <v>82</v>
      </c>
      <c r="B26" s="57" t="s">
        <v>83</v>
      </c>
      <c r="C26" s="47">
        <f>C27</f>
        <v>251</v>
      </c>
    </row>
    <row r="27" spans="1:3" s="41" customFormat="1" ht="19.5" customHeight="1">
      <c r="A27" s="64" t="s">
        <v>84</v>
      </c>
      <c r="B27" s="59" t="s">
        <v>85</v>
      </c>
      <c r="C27" s="49">
        <v>251</v>
      </c>
    </row>
    <row r="28" spans="1:3" s="41" customFormat="1" ht="41.25" customHeight="1">
      <c r="A28" s="46" t="s">
        <v>86</v>
      </c>
      <c r="B28" s="57" t="s">
        <v>87</v>
      </c>
      <c r="C28" s="47">
        <f>C29</f>
        <v>0</v>
      </c>
    </row>
    <row r="29" spans="1:3" s="41" customFormat="1" ht="25.5" customHeight="1">
      <c r="A29" s="44" t="s">
        <v>88</v>
      </c>
      <c r="B29" s="60" t="s">
        <v>89</v>
      </c>
      <c r="C29" s="49">
        <v>0</v>
      </c>
    </row>
    <row r="30" spans="1:3" s="41" customFormat="1" ht="31.5">
      <c r="A30" s="61" t="s">
        <v>90</v>
      </c>
      <c r="B30" s="56" t="s">
        <v>91</v>
      </c>
      <c r="C30" s="47">
        <f>C32+C31</f>
        <v>675</v>
      </c>
    </row>
    <row r="31" spans="1:3" s="41" customFormat="1" ht="78.75">
      <c r="A31" s="65" t="s">
        <v>92</v>
      </c>
      <c r="B31" s="66" t="s">
        <v>93</v>
      </c>
      <c r="C31" s="49">
        <v>500</v>
      </c>
    </row>
    <row r="32" spans="1:3" s="67" customFormat="1" ht="49.5" customHeight="1">
      <c r="A32" s="62" t="s">
        <v>94</v>
      </c>
      <c r="B32" s="55" t="s">
        <v>95</v>
      </c>
      <c r="C32" s="49">
        <v>175</v>
      </c>
    </row>
    <row r="33" spans="1:5" s="16" customFormat="1" ht="22.5" customHeight="1">
      <c r="A33" s="56" t="s">
        <v>96</v>
      </c>
      <c r="B33" s="57" t="s">
        <v>97</v>
      </c>
      <c r="C33" s="47">
        <f>C35+C36+C37+C34</f>
        <v>2024</v>
      </c>
      <c r="D33" s="17"/>
    </row>
    <row r="34" spans="1:5" s="12" customFormat="1" ht="43.5" customHeight="1">
      <c r="A34" s="68" t="s">
        <v>98</v>
      </c>
      <c r="B34" s="69" t="s">
        <v>99</v>
      </c>
      <c r="C34" s="70">
        <v>120</v>
      </c>
    </row>
    <row r="35" spans="1:5" s="41" customFormat="1" ht="84" customHeight="1">
      <c r="A35" s="62" t="s">
        <v>100</v>
      </c>
      <c r="B35" s="59" t="s">
        <v>101</v>
      </c>
      <c r="C35" s="49">
        <v>160</v>
      </c>
    </row>
    <row r="36" spans="1:5" s="12" customFormat="1" ht="63">
      <c r="A36" s="58" t="s">
        <v>102</v>
      </c>
      <c r="B36" s="59" t="s">
        <v>103</v>
      </c>
      <c r="C36" s="49">
        <v>495</v>
      </c>
    </row>
    <row r="37" spans="1:5" s="12" customFormat="1" ht="40.5" customHeight="1">
      <c r="A37" s="44" t="s">
        <v>104</v>
      </c>
      <c r="B37" s="59" t="s">
        <v>105</v>
      </c>
      <c r="C37" s="49">
        <v>1249</v>
      </c>
    </row>
    <row r="38" spans="1:5" s="12" customFormat="1" ht="21" customHeight="1">
      <c r="A38" s="56" t="s">
        <v>5</v>
      </c>
      <c r="B38" s="57" t="s">
        <v>106</v>
      </c>
      <c r="C38" s="71">
        <f>C39</f>
        <v>337469.06999999995</v>
      </c>
      <c r="E38" s="72"/>
    </row>
    <row r="39" spans="1:5" s="12" customFormat="1" ht="31.5" customHeight="1">
      <c r="A39" s="62" t="s">
        <v>107</v>
      </c>
      <c r="B39" s="73" t="s">
        <v>108</v>
      </c>
      <c r="C39" s="74">
        <f>C40+C41+C42+C43</f>
        <v>337469.06999999995</v>
      </c>
    </row>
    <row r="40" spans="1:5" s="12" customFormat="1" ht="29.25" customHeight="1">
      <c r="A40" s="75" t="s">
        <v>7</v>
      </c>
      <c r="B40" s="73" t="s">
        <v>8</v>
      </c>
      <c r="C40" s="24">
        <v>21514</v>
      </c>
    </row>
    <row r="41" spans="1:5" s="12" customFormat="1" ht="33.75" customHeight="1">
      <c r="A41" s="62" t="s">
        <v>11</v>
      </c>
      <c r="B41" s="73" t="s">
        <v>12</v>
      </c>
      <c r="C41" s="74">
        <v>166248.4</v>
      </c>
    </row>
    <row r="42" spans="1:5" s="12" customFormat="1" ht="30" customHeight="1">
      <c r="A42" s="62" t="s">
        <v>20</v>
      </c>
      <c r="B42" s="73" t="s">
        <v>21</v>
      </c>
      <c r="C42" s="55">
        <v>144122.07</v>
      </c>
    </row>
    <row r="43" spans="1:5" s="12" customFormat="1" ht="23.25" customHeight="1">
      <c r="A43" s="55" t="s">
        <v>43</v>
      </c>
      <c r="B43" s="73" t="s">
        <v>44</v>
      </c>
      <c r="C43" s="55">
        <f>C48+C47+C45+C46</f>
        <v>5584.6</v>
      </c>
    </row>
    <row r="44" spans="1:5" s="12" customFormat="1" ht="15" customHeight="1">
      <c r="A44" s="55" t="s">
        <v>109</v>
      </c>
      <c r="B44" s="73"/>
      <c r="C44" s="55"/>
    </row>
    <row r="45" spans="1:5" s="12" customFormat="1" ht="45" customHeight="1">
      <c r="A45" s="76" t="s">
        <v>45</v>
      </c>
      <c r="B45" s="73" t="s">
        <v>46</v>
      </c>
      <c r="C45" s="55">
        <v>9.6</v>
      </c>
    </row>
    <row r="46" spans="1:5" s="12" customFormat="1" ht="45" hidden="1" customHeight="1">
      <c r="A46" s="58" t="s">
        <v>47</v>
      </c>
      <c r="B46" s="77" t="s">
        <v>48</v>
      </c>
      <c r="C46" s="73"/>
    </row>
    <row r="47" spans="1:5" s="12" customFormat="1" ht="62.25" customHeight="1">
      <c r="A47" s="78" t="s">
        <v>110</v>
      </c>
      <c r="B47" s="59" t="s">
        <v>111</v>
      </c>
      <c r="C47" s="55">
        <v>22</v>
      </c>
    </row>
    <row r="48" spans="1:5" s="12" customFormat="1" ht="30.75" customHeight="1">
      <c r="A48" s="62" t="s">
        <v>112</v>
      </c>
      <c r="B48" s="59" t="s">
        <v>113</v>
      </c>
      <c r="C48" s="55">
        <v>5553</v>
      </c>
    </row>
    <row r="49" spans="1:3" s="12" customFormat="1" ht="26.25" customHeight="1">
      <c r="A49" s="79" t="s">
        <v>114</v>
      </c>
      <c r="B49" s="80"/>
      <c r="C49" s="81">
        <f>C10+C38</f>
        <v>484491.91999999993</v>
      </c>
    </row>
    <row r="50" spans="1:3" s="12" customFormat="1">
      <c r="A50" s="1"/>
      <c r="B50" s="1"/>
      <c r="C50" s="1"/>
    </row>
    <row r="51" spans="1:3" s="12" customFormat="1">
      <c r="A51" s="1"/>
      <c r="B51" s="1"/>
      <c r="C51" s="1"/>
    </row>
    <row r="52" spans="1:3" s="12" customFormat="1">
      <c r="A52" s="1"/>
      <c r="B52" s="1"/>
      <c r="C52" s="82"/>
    </row>
    <row r="53" spans="1:3" s="12" customFormat="1">
      <c r="A53" s="1"/>
      <c r="B53" s="1"/>
      <c r="C53" s="1"/>
    </row>
    <row r="54" spans="1:3" s="12" customFormat="1">
      <c r="A54" s="1"/>
      <c r="B54" s="1"/>
      <c r="C54" s="1"/>
    </row>
    <row r="55" spans="1:3" s="12" customFormat="1">
      <c r="A55" s="1"/>
      <c r="B55" s="1"/>
      <c r="C55" s="1"/>
    </row>
    <row r="56" spans="1:3" s="12" customFormat="1">
      <c r="A56" s="1"/>
      <c r="B56" s="1"/>
      <c r="C56" s="1"/>
    </row>
    <row r="57" spans="1:3" s="12" customFormat="1">
      <c r="A57" s="1"/>
      <c r="B57" s="1"/>
      <c r="C57" s="1"/>
    </row>
    <row r="58" spans="1:3" s="12" customFormat="1">
      <c r="A58" s="1"/>
      <c r="B58" s="1"/>
      <c r="C58" s="1"/>
    </row>
    <row r="59" spans="1:3" s="12" customFormat="1">
      <c r="A59" s="1"/>
      <c r="B59" s="1"/>
      <c r="C59" s="1"/>
    </row>
    <row r="60" spans="1:3" s="12" customFormat="1">
      <c r="A60" s="1"/>
      <c r="B60" s="1"/>
      <c r="C60" s="1"/>
    </row>
    <row r="61" spans="1:3" s="12" customFormat="1">
      <c r="A61" s="1"/>
      <c r="B61" s="1"/>
      <c r="C61" s="1"/>
    </row>
    <row r="62" spans="1:3" s="12" customFormat="1">
      <c r="A62" s="1"/>
      <c r="B62" s="1"/>
      <c r="C62" s="1"/>
    </row>
    <row r="63" spans="1:3" s="12" customFormat="1">
      <c r="A63" s="1"/>
      <c r="B63" s="1"/>
      <c r="C63" s="1"/>
    </row>
    <row r="64" spans="1:3" s="12" customFormat="1">
      <c r="A64" s="1"/>
      <c r="B64" s="1"/>
      <c r="C64" s="1"/>
    </row>
    <row r="65" spans="1:3" s="12" customFormat="1">
      <c r="A65" s="1"/>
      <c r="B65" s="1"/>
      <c r="C65" s="1"/>
    </row>
    <row r="66" spans="1:3" s="12" customFormat="1">
      <c r="A66" s="1"/>
      <c r="B66" s="1"/>
      <c r="C66" s="1"/>
    </row>
    <row r="67" spans="1:3" s="12" customFormat="1">
      <c r="A67" s="1"/>
      <c r="B67" s="1"/>
      <c r="C67" s="1"/>
    </row>
    <row r="68" spans="1:3" s="12" customFormat="1">
      <c r="A68" s="1"/>
      <c r="B68" s="1"/>
      <c r="C68" s="1"/>
    </row>
    <row r="69" spans="1:3" s="12" customFormat="1">
      <c r="A69" s="1"/>
      <c r="B69" s="1"/>
      <c r="C69" s="1"/>
    </row>
    <row r="70" spans="1:3" s="12" customFormat="1">
      <c r="A70" s="1"/>
      <c r="B70" s="1"/>
      <c r="C70" s="1"/>
    </row>
    <row r="71" spans="1:3" s="12" customFormat="1">
      <c r="A71" s="1"/>
      <c r="B71" s="1"/>
      <c r="C71" s="1"/>
    </row>
    <row r="72" spans="1:3" s="37" customFormat="1">
      <c r="A72" s="1"/>
      <c r="B72" s="1"/>
      <c r="C72" s="1"/>
    </row>
    <row r="73" spans="1:3" s="37" customFormat="1">
      <c r="A73" s="1"/>
      <c r="B73" s="1"/>
      <c r="C73" s="1"/>
    </row>
    <row r="74" spans="1:3" s="37" customFormat="1">
      <c r="A74" s="1"/>
      <c r="B74" s="1"/>
      <c r="C74" s="1"/>
    </row>
    <row r="75" spans="1:3" s="37" customFormat="1">
      <c r="A75" s="1"/>
      <c r="B75" s="1"/>
      <c r="C75" s="1"/>
    </row>
    <row r="76" spans="1:3" s="37" customFormat="1">
      <c r="A76" s="1"/>
      <c r="B76" s="1"/>
      <c r="C76" s="1"/>
    </row>
    <row r="77" spans="1:3" s="37" customFormat="1">
      <c r="A77" s="1"/>
      <c r="B77" s="1"/>
      <c r="C77" s="1"/>
    </row>
    <row r="78" spans="1:3" s="37" customFormat="1">
      <c r="A78"/>
      <c r="B78"/>
      <c r="C78"/>
    </row>
    <row r="79" spans="1:3" s="37" customFormat="1">
      <c r="A79"/>
      <c r="B79"/>
      <c r="C79"/>
    </row>
    <row r="80" spans="1:3" s="37" customFormat="1">
      <c r="A80"/>
      <c r="B80"/>
      <c r="C80"/>
    </row>
    <row r="81" spans="1:3" s="37" customFormat="1">
      <c r="A81"/>
      <c r="B81"/>
      <c r="C81"/>
    </row>
    <row r="82" spans="1:3" s="37" customFormat="1">
      <c r="A82"/>
      <c r="B82"/>
      <c r="C82"/>
    </row>
    <row r="83" spans="1:3" s="37" customFormat="1">
      <c r="A83"/>
      <c r="B83"/>
      <c r="C83"/>
    </row>
    <row r="84" spans="1:3" s="37" customFormat="1">
      <c r="A84"/>
      <c r="B84"/>
      <c r="C84"/>
    </row>
    <row r="85" spans="1:3" s="37" customFormat="1">
      <c r="A85"/>
      <c r="B85"/>
      <c r="C85"/>
    </row>
    <row r="86" spans="1:3" s="37" customFormat="1">
      <c r="A86"/>
      <c r="B86"/>
      <c r="C86"/>
    </row>
    <row r="87" spans="1:3" s="37" customFormat="1">
      <c r="A87"/>
      <c r="B87"/>
      <c r="C87"/>
    </row>
    <row r="88" spans="1:3" s="37" customFormat="1">
      <c r="A88"/>
      <c r="B88"/>
      <c r="C88"/>
    </row>
    <row r="89" spans="1:3" s="37" customFormat="1">
      <c r="A89"/>
      <c r="B89"/>
      <c r="C89"/>
    </row>
    <row r="90" spans="1:3" s="37" customFormat="1">
      <c r="A90"/>
      <c r="B90"/>
      <c r="C90"/>
    </row>
    <row r="91" spans="1:3" s="37" customFormat="1">
      <c r="A91"/>
      <c r="B91"/>
      <c r="C91"/>
    </row>
    <row r="92" spans="1:3" s="37" customFormat="1">
      <c r="A92"/>
      <c r="B92"/>
      <c r="C92"/>
    </row>
    <row r="93" spans="1:3" s="37" customFormat="1">
      <c r="A93"/>
      <c r="B93"/>
      <c r="C93"/>
    </row>
    <row r="94" spans="1:3" s="37" customFormat="1">
      <c r="A94"/>
      <c r="B94"/>
      <c r="C94"/>
    </row>
    <row r="95" spans="1:3" s="37" customFormat="1">
      <c r="A95"/>
      <c r="B95"/>
      <c r="C95"/>
    </row>
    <row r="96" spans="1:3" s="37" customFormat="1">
      <c r="A96"/>
      <c r="B96"/>
      <c r="C96"/>
    </row>
    <row r="97" spans="1:3" s="37" customFormat="1">
      <c r="A97"/>
      <c r="B97"/>
      <c r="C97"/>
    </row>
    <row r="98" spans="1:3" s="37" customFormat="1">
      <c r="A98"/>
      <c r="B98"/>
      <c r="C98"/>
    </row>
    <row r="99" spans="1:3" s="37" customFormat="1">
      <c r="A99"/>
      <c r="B99"/>
      <c r="C99"/>
    </row>
    <row r="100" spans="1:3" s="37" customFormat="1">
      <c r="A100"/>
      <c r="B100"/>
      <c r="C100"/>
    </row>
    <row r="101" spans="1:3" s="37" customFormat="1">
      <c r="A101"/>
      <c r="B101"/>
      <c r="C101"/>
    </row>
    <row r="102" spans="1:3" s="37" customFormat="1">
      <c r="A102"/>
      <c r="B102"/>
      <c r="C102"/>
    </row>
    <row r="103" spans="1:3" s="37" customFormat="1">
      <c r="A103"/>
      <c r="B103"/>
      <c r="C103"/>
    </row>
    <row r="104" spans="1:3" s="37" customFormat="1">
      <c r="A104"/>
      <c r="B104"/>
      <c r="C104"/>
    </row>
    <row r="105" spans="1:3" s="37" customFormat="1">
      <c r="A105"/>
      <c r="B105"/>
      <c r="C105"/>
    </row>
    <row r="106" spans="1:3" s="37" customFormat="1">
      <c r="A106"/>
      <c r="B106"/>
      <c r="C106"/>
    </row>
    <row r="107" spans="1:3" s="37" customFormat="1">
      <c r="A107"/>
      <c r="B107"/>
      <c r="C107"/>
    </row>
    <row r="108" spans="1:3" s="37" customFormat="1">
      <c r="A108"/>
      <c r="B108"/>
      <c r="C108"/>
    </row>
    <row r="109" spans="1:3" s="37" customFormat="1">
      <c r="A109"/>
      <c r="B109"/>
      <c r="C109"/>
    </row>
    <row r="110" spans="1:3" s="37" customFormat="1">
      <c r="A110"/>
      <c r="B110"/>
      <c r="C110"/>
    </row>
    <row r="111" spans="1:3" s="37" customFormat="1">
      <c r="A111"/>
      <c r="B111"/>
      <c r="C111"/>
    </row>
    <row r="112" spans="1:3" s="37" customFormat="1">
      <c r="A112"/>
      <c r="B112"/>
      <c r="C112"/>
    </row>
    <row r="113" spans="1:3" s="37" customFormat="1">
      <c r="A113"/>
      <c r="B113"/>
      <c r="C113"/>
    </row>
    <row r="114" spans="1:3" s="37" customFormat="1">
      <c r="A114"/>
      <c r="B114"/>
      <c r="C114"/>
    </row>
    <row r="115" spans="1:3" s="37" customFormat="1">
      <c r="A115"/>
      <c r="B115"/>
      <c r="C115"/>
    </row>
    <row r="116" spans="1:3" s="37" customFormat="1">
      <c r="A116"/>
      <c r="B116"/>
      <c r="C116"/>
    </row>
    <row r="117" spans="1:3" s="37" customFormat="1">
      <c r="A117"/>
      <c r="B117"/>
      <c r="C117"/>
    </row>
    <row r="118" spans="1:3" s="37" customFormat="1">
      <c r="A118"/>
      <c r="B118"/>
      <c r="C118"/>
    </row>
    <row r="119" spans="1:3" s="37" customFormat="1">
      <c r="A119"/>
      <c r="B119"/>
      <c r="C119"/>
    </row>
    <row r="120" spans="1:3" s="37" customFormat="1">
      <c r="A120"/>
      <c r="B120"/>
      <c r="C120"/>
    </row>
    <row r="121" spans="1:3" s="37" customFormat="1">
      <c r="A121"/>
      <c r="B121"/>
      <c r="C121"/>
    </row>
    <row r="122" spans="1:3" s="37" customFormat="1">
      <c r="A122"/>
      <c r="B122"/>
      <c r="C122"/>
    </row>
    <row r="123" spans="1:3" s="37" customFormat="1">
      <c r="A123"/>
      <c r="B123"/>
      <c r="C123"/>
    </row>
    <row r="124" spans="1:3" s="37" customFormat="1">
      <c r="A124"/>
      <c r="B124"/>
      <c r="C124"/>
    </row>
    <row r="125" spans="1:3" s="37" customFormat="1">
      <c r="A125"/>
      <c r="B125"/>
      <c r="C125"/>
    </row>
    <row r="126" spans="1:3" s="37" customFormat="1">
      <c r="A126"/>
      <c r="B126"/>
      <c r="C126"/>
    </row>
    <row r="127" spans="1:3" s="37" customFormat="1">
      <c r="A127"/>
      <c r="B127"/>
      <c r="C127"/>
    </row>
    <row r="128" spans="1:3" s="37" customFormat="1">
      <c r="A128"/>
      <c r="B128"/>
      <c r="C128"/>
    </row>
    <row r="129" spans="1:3" s="37" customFormat="1">
      <c r="A129"/>
      <c r="B129"/>
      <c r="C129"/>
    </row>
    <row r="130" spans="1:3" s="37" customFormat="1">
      <c r="A130"/>
      <c r="B130"/>
      <c r="C130"/>
    </row>
    <row r="131" spans="1:3" s="37" customFormat="1">
      <c r="A131"/>
      <c r="B131"/>
      <c r="C131"/>
    </row>
    <row r="132" spans="1:3" s="37" customFormat="1">
      <c r="A132"/>
      <c r="B132"/>
      <c r="C132"/>
    </row>
    <row r="133" spans="1:3" s="37" customFormat="1">
      <c r="A133"/>
      <c r="B133"/>
      <c r="C133"/>
    </row>
    <row r="134" spans="1:3" s="37" customFormat="1">
      <c r="A134"/>
      <c r="B134"/>
      <c r="C134"/>
    </row>
    <row r="135" spans="1:3" s="37" customFormat="1">
      <c r="A135"/>
      <c r="B135"/>
      <c r="C135"/>
    </row>
    <row r="136" spans="1:3" s="37" customFormat="1">
      <c r="A136"/>
      <c r="B136"/>
      <c r="C136"/>
    </row>
    <row r="137" spans="1:3" s="37" customFormat="1">
      <c r="A137"/>
      <c r="B137"/>
      <c r="C137"/>
    </row>
    <row r="138" spans="1:3" s="37" customFormat="1">
      <c r="A138"/>
      <c r="B138"/>
      <c r="C138"/>
    </row>
    <row r="139" spans="1:3" s="37" customFormat="1">
      <c r="A139"/>
      <c r="B139"/>
      <c r="C139"/>
    </row>
    <row r="140" spans="1:3" s="37" customFormat="1">
      <c r="A140"/>
      <c r="B140"/>
      <c r="C140"/>
    </row>
    <row r="141" spans="1:3" s="37" customFormat="1">
      <c r="A141"/>
      <c r="B141"/>
      <c r="C141"/>
    </row>
    <row r="142" spans="1:3" s="37" customFormat="1">
      <c r="A142"/>
      <c r="B142"/>
      <c r="C142"/>
    </row>
    <row r="143" spans="1:3" s="37" customFormat="1">
      <c r="A143"/>
      <c r="B143"/>
      <c r="C143"/>
    </row>
    <row r="144" spans="1:3" s="37" customFormat="1">
      <c r="A144"/>
      <c r="B144"/>
      <c r="C144"/>
    </row>
    <row r="145" spans="1:3" s="37" customFormat="1">
      <c r="A145"/>
      <c r="B145"/>
      <c r="C145"/>
    </row>
    <row r="146" spans="1:3" s="37" customFormat="1">
      <c r="A146"/>
      <c r="B146"/>
      <c r="C146"/>
    </row>
    <row r="147" spans="1:3" s="37" customFormat="1">
      <c r="A147"/>
      <c r="B147"/>
      <c r="C147"/>
    </row>
    <row r="148" spans="1:3" s="37" customFormat="1">
      <c r="A148"/>
      <c r="B148"/>
      <c r="C148"/>
    </row>
    <row r="149" spans="1:3" s="37" customFormat="1">
      <c r="A149"/>
      <c r="B149"/>
      <c r="C149"/>
    </row>
    <row r="150" spans="1:3" s="37" customFormat="1">
      <c r="A150"/>
      <c r="B150"/>
      <c r="C150"/>
    </row>
    <row r="151" spans="1:3" s="37" customFormat="1">
      <c r="A151"/>
      <c r="B151"/>
      <c r="C151"/>
    </row>
    <row r="152" spans="1:3" s="37" customFormat="1">
      <c r="A152"/>
      <c r="B152"/>
      <c r="C152"/>
    </row>
    <row r="153" spans="1:3" s="37" customFormat="1">
      <c r="A153"/>
      <c r="B153"/>
      <c r="C153"/>
    </row>
    <row r="154" spans="1:3" s="37" customFormat="1">
      <c r="A154"/>
      <c r="B154"/>
      <c r="C154"/>
    </row>
    <row r="155" spans="1:3" s="37" customFormat="1">
      <c r="A155"/>
      <c r="B155"/>
      <c r="C155"/>
    </row>
    <row r="156" spans="1:3" s="37" customFormat="1">
      <c r="A156"/>
      <c r="B156"/>
      <c r="C156"/>
    </row>
    <row r="157" spans="1:3" s="37" customFormat="1">
      <c r="A157"/>
      <c r="B157"/>
      <c r="C157"/>
    </row>
    <row r="158" spans="1:3" s="37" customFormat="1">
      <c r="A158"/>
      <c r="B158"/>
      <c r="C158"/>
    </row>
    <row r="159" spans="1:3" s="37" customFormat="1">
      <c r="A159"/>
      <c r="B159"/>
      <c r="C159"/>
    </row>
    <row r="160" spans="1:3" s="37" customFormat="1">
      <c r="A160"/>
      <c r="B160"/>
      <c r="C160"/>
    </row>
    <row r="161" spans="1:3" s="37" customFormat="1">
      <c r="A161"/>
      <c r="B161"/>
      <c r="C161"/>
    </row>
    <row r="162" spans="1:3" s="37" customFormat="1">
      <c r="A162"/>
      <c r="B162"/>
      <c r="C162"/>
    </row>
    <row r="163" spans="1:3" s="37" customFormat="1">
      <c r="A163"/>
      <c r="B163"/>
      <c r="C163"/>
    </row>
    <row r="164" spans="1:3" s="37" customFormat="1">
      <c r="A164"/>
      <c r="B164"/>
      <c r="C164"/>
    </row>
    <row r="165" spans="1:3" s="37" customFormat="1">
      <c r="A165"/>
      <c r="B165"/>
      <c r="C165"/>
    </row>
    <row r="166" spans="1:3" s="37" customFormat="1">
      <c r="A166"/>
      <c r="B166"/>
      <c r="C166"/>
    </row>
    <row r="167" spans="1:3" s="37" customFormat="1">
      <c r="A167"/>
      <c r="B167"/>
      <c r="C167"/>
    </row>
    <row r="168" spans="1:3" s="37" customFormat="1">
      <c r="A168"/>
      <c r="B168"/>
      <c r="C168"/>
    </row>
    <row r="169" spans="1:3" s="37" customFormat="1">
      <c r="A169"/>
      <c r="B169"/>
      <c r="C169"/>
    </row>
    <row r="170" spans="1:3" s="37" customFormat="1">
      <c r="A170"/>
      <c r="B170"/>
      <c r="C170"/>
    </row>
    <row r="171" spans="1:3" s="37" customFormat="1">
      <c r="A171"/>
      <c r="B171"/>
      <c r="C171"/>
    </row>
    <row r="172" spans="1:3" s="37" customFormat="1">
      <c r="A172"/>
      <c r="B172"/>
      <c r="C172"/>
    </row>
    <row r="173" spans="1:3" s="37" customFormat="1">
      <c r="A173"/>
      <c r="B173"/>
      <c r="C173"/>
    </row>
    <row r="174" spans="1:3" s="37" customFormat="1">
      <c r="A174"/>
      <c r="B174"/>
      <c r="C174"/>
    </row>
    <row r="175" spans="1:3" s="37" customFormat="1">
      <c r="A175"/>
      <c r="B175"/>
      <c r="C175"/>
    </row>
    <row r="176" spans="1:3" s="37" customFormat="1">
      <c r="A176"/>
      <c r="B176"/>
      <c r="C176"/>
    </row>
    <row r="177" spans="1:3" s="37" customFormat="1">
      <c r="A177"/>
      <c r="B177"/>
      <c r="C177"/>
    </row>
    <row r="178" spans="1:3" s="37" customFormat="1">
      <c r="A178"/>
      <c r="B178"/>
      <c r="C178"/>
    </row>
    <row r="179" spans="1:3" s="37" customFormat="1">
      <c r="A179"/>
      <c r="B179"/>
      <c r="C179"/>
    </row>
    <row r="180" spans="1:3" s="37" customFormat="1">
      <c r="A180"/>
      <c r="B180"/>
      <c r="C180"/>
    </row>
    <row r="181" spans="1:3" s="37" customFormat="1">
      <c r="A181"/>
      <c r="B181"/>
      <c r="C181"/>
    </row>
    <row r="182" spans="1:3" s="37" customFormat="1">
      <c r="A182"/>
      <c r="B182"/>
      <c r="C182"/>
    </row>
    <row r="183" spans="1:3" s="37" customFormat="1">
      <c r="A183"/>
      <c r="B183"/>
      <c r="C183"/>
    </row>
    <row r="184" spans="1:3" s="37" customFormat="1">
      <c r="A184"/>
      <c r="B184"/>
      <c r="C184"/>
    </row>
    <row r="185" spans="1:3" s="37" customFormat="1">
      <c r="A185"/>
      <c r="B185"/>
      <c r="C185"/>
    </row>
    <row r="186" spans="1:3" s="37" customFormat="1">
      <c r="A186"/>
      <c r="B186"/>
      <c r="C186"/>
    </row>
    <row r="187" spans="1:3" s="37" customFormat="1">
      <c r="A187"/>
      <c r="B187"/>
      <c r="C187"/>
    </row>
    <row r="188" spans="1:3" s="37" customFormat="1">
      <c r="A188"/>
      <c r="B188"/>
      <c r="C188"/>
    </row>
    <row r="189" spans="1:3" s="37" customFormat="1">
      <c r="A189"/>
      <c r="B189"/>
      <c r="C189"/>
    </row>
    <row r="190" spans="1:3" s="37" customFormat="1">
      <c r="A190"/>
      <c r="B190"/>
      <c r="C190"/>
    </row>
    <row r="191" spans="1:3" s="37" customFormat="1">
      <c r="A191"/>
      <c r="B191"/>
      <c r="C191"/>
    </row>
    <row r="192" spans="1:3" s="37" customFormat="1">
      <c r="A192"/>
      <c r="B192"/>
      <c r="C192"/>
    </row>
    <row r="193" spans="1:3" s="37" customFormat="1">
      <c r="A193"/>
      <c r="B193"/>
      <c r="C193"/>
    </row>
    <row r="194" spans="1:3" s="37" customFormat="1">
      <c r="A194"/>
      <c r="B194"/>
      <c r="C194"/>
    </row>
    <row r="195" spans="1:3" s="37" customFormat="1">
      <c r="A195"/>
      <c r="B195"/>
      <c r="C195"/>
    </row>
    <row r="196" spans="1:3" s="37" customFormat="1">
      <c r="A196"/>
      <c r="B196"/>
      <c r="C196"/>
    </row>
    <row r="197" spans="1:3" s="37" customFormat="1">
      <c r="A197"/>
      <c r="B197"/>
      <c r="C197"/>
    </row>
    <row r="198" spans="1:3" s="37" customFormat="1">
      <c r="A198"/>
      <c r="B198"/>
      <c r="C198"/>
    </row>
    <row r="199" spans="1:3" s="37" customFormat="1">
      <c r="A199"/>
      <c r="B199"/>
      <c r="C199"/>
    </row>
    <row r="200" spans="1:3" s="37" customFormat="1">
      <c r="A200"/>
      <c r="B200"/>
      <c r="C200"/>
    </row>
    <row r="201" spans="1:3" s="37" customFormat="1">
      <c r="A201"/>
      <c r="B201"/>
      <c r="C201"/>
    </row>
    <row r="202" spans="1:3" s="37" customFormat="1">
      <c r="A202"/>
      <c r="B202"/>
      <c r="C202"/>
    </row>
    <row r="203" spans="1:3" s="37" customFormat="1">
      <c r="A203"/>
      <c r="B203"/>
      <c r="C203"/>
    </row>
    <row r="204" spans="1:3" s="37" customFormat="1">
      <c r="A204"/>
      <c r="B204"/>
      <c r="C204"/>
    </row>
    <row r="205" spans="1:3" s="37" customFormat="1">
      <c r="A205"/>
      <c r="B205"/>
      <c r="C205"/>
    </row>
    <row r="206" spans="1:3" s="37" customFormat="1">
      <c r="A206"/>
      <c r="B206"/>
      <c r="C206"/>
    </row>
    <row r="207" spans="1:3" s="37" customFormat="1">
      <c r="A207"/>
      <c r="B207"/>
      <c r="C207"/>
    </row>
    <row r="208" spans="1:3" s="37" customFormat="1">
      <c r="A208"/>
      <c r="B208"/>
      <c r="C208"/>
    </row>
    <row r="209" spans="1:3" s="37" customFormat="1">
      <c r="A209"/>
      <c r="B209"/>
      <c r="C209"/>
    </row>
    <row r="210" spans="1:3" s="37" customFormat="1">
      <c r="A210"/>
      <c r="B210"/>
      <c r="C210"/>
    </row>
    <row r="211" spans="1:3" s="37" customFormat="1">
      <c r="A211"/>
      <c r="B211"/>
      <c r="C211"/>
    </row>
    <row r="212" spans="1:3" s="37" customFormat="1">
      <c r="A212"/>
      <c r="B212"/>
      <c r="C212"/>
    </row>
    <row r="213" spans="1:3" s="37" customFormat="1">
      <c r="A213"/>
      <c r="B213"/>
      <c r="C213"/>
    </row>
    <row r="214" spans="1:3" s="37" customFormat="1">
      <c r="A214"/>
      <c r="B214"/>
      <c r="C214"/>
    </row>
    <row r="215" spans="1:3" s="37" customFormat="1">
      <c r="A215"/>
      <c r="B215"/>
      <c r="C215"/>
    </row>
    <row r="216" spans="1:3" s="37" customFormat="1">
      <c r="A216"/>
      <c r="B216"/>
      <c r="C216"/>
    </row>
    <row r="217" spans="1:3" s="37" customFormat="1">
      <c r="A217"/>
      <c r="B217"/>
      <c r="C217"/>
    </row>
    <row r="218" spans="1:3" s="37" customFormat="1">
      <c r="A218"/>
      <c r="B218"/>
      <c r="C218"/>
    </row>
    <row r="219" spans="1:3" s="37" customFormat="1">
      <c r="A219"/>
      <c r="B219"/>
      <c r="C219"/>
    </row>
    <row r="220" spans="1:3" s="37" customFormat="1">
      <c r="A220"/>
      <c r="B220"/>
      <c r="C220"/>
    </row>
    <row r="221" spans="1:3" s="37" customFormat="1">
      <c r="A221"/>
      <c r="B221"/>
      <c r="C221"/>
    </row>
    <row r="222" spans="1:3" s="37" customFormat="1">
      <c r="A222"/>
      <c r="B222"/>
      <c r="C222"/>
    </row>
    <row r="223" spans="1:3" s="37" customFormat="1">
      <c r="A223"/>
      <c r="B223"/>
      <c r="C223"/>
    </row>
    <row r="224" spans="1:3" s="37" customFormat="1">
      <c r="A224"/>
      <c r="B224"/>
      <c r="C224"/>
    </row>
    <row r="225" spans="1:3" s="37" customFormat="1">
      <c r="A225"/>
      <c r="B225"/>
      <c r="C225"/>
    </row>
    <row r="226" spans="1:3" s="37" customFormat="1">
      <c r="A226"/>
      <c r="B226"/>
      <c r="C226"/>
    </row>
    <row r="227" spans="1:3" s="37" customFormat="1">
      <c r="A227"/>
      <c r="B227"/>
      <c r="C227"/>
    </row>
    <row r="228" spans="1:3" s="37" customFormat="1">
      <c r="A228"/>
      <c r="B228"/>
      <c r="C228"/>
    </row>
    <row r="229" spans="1:3" s="37" customFormat="1">
      <c r="A229"/>
      <c r="B229"/>
      <c r="C229"/>
    </row>
    <row r="230" spans="1:3" s="37" customFormat="1">
      <c r="A230"/>
      <c r="B230"/>
      <c r="C230"/>
    </row>
    <row r="231" spans="1:3" s="37" customFormat="1">
      <c r="A231"/>
      <c r="B231"/>
      <c r="C231"/>
    </row>
    <row r="232" spans="1:3" s="37" customFormat="1">
      <c r="A232"/>
      <c r="B232"/>
      <c r="C232"/>
    </row>
    <row r="233" spans="1:3" s="37" customFormat="1">
      <c r="A233"/>
      <c r="B233"/>
      <c r="C233"/>
    </row>
    <row r="234" spans="1:3" s="37" customFormat="1">
      <c r="A234"/>
      <c r="B234"/>
      <c r="C234"/>
    </row>
    <row r="235" spans="1:3" s="37" customFormat="1">
      <c r="A235"/>
      <c r="B235"/>
      <c r="C235"/>
    </row>
    <row r="236" spans="1:3" s="37" customFormat="1">
      <c r="A236"/>
      <c r="B236"/>
      <c r="C236"/>
    </row>
    <row r="237" spans="1:3" s="37" customFormat="1">
      <c r="A237"/>
      <c r="B237"/>
      <c r="C237"/>
    </row>
    <row r="238" spans="1:3" s="37" customFormat="1">
      <c r="A238"/>
      <c r="B238"/>
      <c r="C238"/>
    </row>
    <row r="239" spans="1:3" s="37" customFormat="1">
      <c r="A239"/>
      <c r="B239"/>
      <c r="C239"/>
    </row>
    <row r="240" spans="1:3" s="37" customFormat="1">
      <c r="A240"/>
      <c r="B240"/>
      <c r="C240"/>
    </row>
    <row r="241" spans="1:3" s="37" customFormat="1">
      <c r="A241"/>
      <c r="B241"/>
      <c r="C241"/>
    </row>
    <row r="242" spans="1:3" s="37" customFormat="1">
      <c r="A242"/>
      <c r="B242"/>
      <c r="C242"/>
    </row>
    <row r="243" spans="1:3" s="37" customFormat="1">
      <c r="A243"/>
      <c r="B243"/>
      <c r="C243"/>
    </row>
    <row r="244" spans="1:3" s="37" customFormat="1">
      <c r="A244"/>
      <c r="B244"/>
      <c r="C244"/>
    </row>
    <row r="245" spans="1:3" s="37" customFormat="1">
      <c r="A245"/>
      <c r="B245"/>
      <c r="C245"/>
    </row>
    <row r="246" spans="1:3" s="37" customFormat="1">
      <c r="A246"/>
      <c r="B246"/>
      <c r="C246"/>
    </row>
    <row r="247" spans="1:3" s="37" customFormat="1">
      <c r="A247"/>
      <c r="B247"/>
      <c r="C247"/>
    </row>
    <row r="248" spans="1:3" s="37" customFormat="1">
      <c r="A248"/>
      <c r="B248"/>
      <c r="C248"/>
    </row>
    <row r="249" spans="1:3" s="37" customFormat="1">
      <c r="A249"/>
      <c r="B249"/>
      <c r="C249"/>
    </row>
    <row r="250" spans="1:3" s="37" customFormat="1">
      <c r="A250"/>
      <c r="B250"/>
      <c r="C250"/>
    </row>
    <row r="251" spans="1:3" s="37" customFormat="1">
      <c r="A251"/>
      <c r="B251"/>
      <c r="C251"/>
    </row>
    <row r="252" spans="1:3" s="37" customFormat="1">
      <c r="A252"/>
      <c r="B252"/>
      <c r="C252"/>
    </row>
    <row r="253" spans="1:3" s="37" customFormat="1">
      <c r="A253"/>
      <c r="B253"/>
      <c r="C253"/>
    </row>
    <row r="254" spans="1:3" s="37" customFormat="1">
      <c r="A254"/>
      <c r="B254"/>
      <c r="C254"/>
    </row>
    <row r="255" spans="1:3" s="37" customFormat="1">
      <c r="A255"/>
      <c r="B255"/>
      <c r="C255"/>
    </row>
    <row r="256" spans="1:3" s="37" customFormat="1">
      <c r="A256"/>
      <c r="B256"/>
      <c r="C256"/>
    </row>
    <row r="257" spans="1:3" s="37" customFormat="1">
      <c r="A257"/>
      <c r="B257"/>
      <c r="C257"/>
    </row>
    <row r="258" spans="1:3" s="37" customFormat="1">
      <c r="A258"/>
      <c r="B258"/>
      <c r="C258"/>
    </row>
    <row r="259" spans="1:3" s="37" customFormat="1">
      <c r="A259"/>
      <c r="B259"/>
      <c r="C259"/>
    </row>
    <row r="260" spans="1:3" s="37" customFormat="1">
      <c r="A260"/>
      <c r="B260"/>
      <c r="C260"/>
    </row>
    <row r="261" spans="1:3" s="37" customFormat="1">
      <c r="A261"/>
      <c r="B261"/>
      <c r="C261"/>
    </row>
    <row r="262" spans="1:3" s="37" customFormat="1">
      <c r="A262"/>
      <c r="B262"/>
      <c r="C262"/>
    </row>
    <row r="263" spans="1:3" s="37" customFormat="1">
      <c r="A263"/>
      <c r="B263"/>
      <c r="C263"/>
    </row>
    <row r="264" spans="1:3" s="37" customFormat="1">
      <c r="A264"/>
      <c r="B264"/>
      <c r="C264"/>
    </row>
    <row r="265" spans="1:3" s="37" customFormat="1">
      <c r="A265"/>
      <c r="B265"/>
      <c r="C265"/>
    </row>
    <row r="266" spans="1:3" s="37" customFormat="1">
      <c r="A266"/>
      <c r="B266"/>
      <c r="C266"/>
    </row>
    <row r="267" spans="1:3" s="37" customFormat="1">
      <c r="A267"/>
      <c r="B267"/>
      <c r="C267"/>
    </row>
    <row r="268" spans="1:3" s="37" customFormat="1">
      <c r="A268"/>
      <c r="B268"/>
      <c r="C268"/>
    </row>
    <row r="269" spans="1:3" s="37" customFormat="1">
      <c r="A269"/>
      <c r="B269"/>
      <c r="C269"/>
    </row>
    <row r="270" spans="1:3" s="37" customFormat="1">
      <c r="A270"/>
      <c r="B270"/>
      <c r="C270"/>
    </row>
    <row r="271" spans="1:3" s="37" customFormat="1">
      <c r="A271"/>
      <c r="B271"/>
      <c r="C271"/>
    </row>
    <row r="272" spans="1:3" s="37" customFormat="1">
      <c r="A272"/>
      <c r="B272"/>
      <c r="C272"/>
    </row>
    <row r="273" spans="1:3" s="37" customFormat="1">
      <c r="A273"/>
      <c r="B273"/>
      <c r="C273"/>
    </row>
    <row r="274" spans="1:3" s="37" customFormat="1">
      <c r="A274"/>
      <c r="B274"/>
      <c r="C274"/>
    </row>
    <row r="275" spans="1:3" s="37" customFormat="1">
      <c r="A275"/>
      <c r="B275"/>
      <c r="C275"/>
    </row>
    <row r="276" spans="1:3" s="37" customFormat="1">
      <c r="A276"/>
      <c r="B276"/>
      <c r="C276"/>
    </row>
    <row r="277" spans="1:3" s="37" customFormat="1">
      <c r="A277"/>
      <c r="B277"/>
      <c r="C277"/>
    </row>
    <row r="278" spans="1:3" s="37" customFormat="1">
      <c r="A278"/>
      <c r="B278"/>
      <c r="C278"/>
    </row>
    <row r="279" spans="1:3" s="37" customFormat="1">
      <c r="A279"/>
      <c r="B279"/>
      <c r="C279"/>
    </row>
    <row r="280" spans="1:3" s="37" customFormat="1">
      <c r="A280"/>
      <c r="B280"/>
      <c r="C280"/>
    </row>
    <row r="281" spans="1:3" s="37" customFormat="1">
      <c r="A281"/>
      <c r="B281"/>
      <c r="C281"/>
    </row>
    <row r="282" spans="1:3" s="37" customFormat="1">
      <c r="A282"/>
      <c r="B282"/>
      <c r="C282"/>
    </row>
    <row r="283" spans="1:3" s="37" customFormat="1">
      <c r="A283"/>
      <c r="B283"/>
      <c r="C283"/>
    </row>
    <row r="284" spans="1:3" s="37" customFormat="1">
      <c r="A284"/>
      <c r="B284"/>
      <c r="C284"/>
    </row>
    <row r="285" spans="1:3" s="37" customFormat="1">
      <c r="A285"/>
      <c r="B285"/>
      <c r="C285"/>
    </row>
    <row r="286" spans="1:3" s="37" customFormat="1">
      <c r="A286"/>
      <c r="B286"/>
      <c r="C286"/>
    </row>
    <row r="287" spans="1:3" s="37" customFormat="1">
      <c r="A287"/>
      <c r="B287"/>
      <c r="C287"/>
    </row>
    <row r="288" spans="1:3" s="37" customFormat="1">
      <c r="A288"/>
      <c r="B288"/>
      <c r="C288"/>
    </row>
    <row r="289" spans="1:3" s="37" customFormat="1">
      <c r="A289"/>
      <c r="B289"/>
      <c r="C289"/>
    </row>
    <row r="290" spans="1:3" s="37" customFormat="1">
      <c r="A290"/>
      <c r="B290"/>
      <c r="C290"/>
    </row>
    <row r="291" spans="1:3" s="37" customFormat="1">
      <c r="A291"/>
      <c r="B291"/>
      <c r="C291"/>
    </row>
    <row r="292" spans="1:3" s="37" customFormat="1">
      <c r="A292"/>
      <c r="B292"/>
      <c r="C292"/>
    </row>
    <row r="293" spans="1:3" s="37" customFormat="1">
      <c r="A293"/>
      <c r="B293"/>
      <c r="C293"/>
    </row>
    <row r="294" spans="1:3" s="37" customFormat="1">
      <c r="A294"/>
      <c r="B294"/>
      <c r="C294"/>
    </row>
    <row r="295" spans="1:3" s="37" customFormat="1">
      <c r="A295"/>
      <c r="B295"/>
      <c r="C295"/>
    </row>
    <row r="296" spans="1:3" s="37" customFormat="1">
      <c r="A296"/>
      <c r="B296"/>
      <c r="C296"/>
    </row>
    <row r="297" spans="1:3" s="37" customFormat="1">
      <c r="A297"/>
      <c r="B297"/>
      <c r="C297"/>
    </row>
    <row r="298" spans="1:3" s="37" customFormat="1">
      <c r="A298"/>
      <c r="B298"/>
      <c r="C298"/>
    </row>
    <row r="299" spans="1:3" s="37" customFormat="1">
      <c r="A299"/>
      <c r="B299"/>
      <c r="C299"/>
    </row>
    <row r="300" spans="1:3" s="37" customFormat="1">
      <c r="A300"/>
      <c r="B300"/>
      <c r="C300"/>
    </row>
    <row r="301" spans="1:3" s="37" customFormat="1">
      <c r="A301"/>
      <c r="B301"/>
      <c r="C301"/>
    </row>
    <row r="302" spans="1:3" s="37" customFormat="1">
      <c r="A302"/>
      <c r="B302"/>
      <c r="C302"/>
    </row>
    <row r="303" spans="1:3" s="37" customFormat="1">
      <c r="A303"/>
      <c r="B303"/>
      <c r="C303"/>
    </row>
    <row r="304" spans="1:3" s="37" customFormat="1">
      <c r="A304"/>
      <c r="B304"/>
      <c r="C304"/>
    </row>
    <row r="305" spans="1:3" s="37" customFormat="1">
      <c r="A305"/>
      <c r="B305"/>
      <c r="C305"/>
    </row>
    <row r="306" spans="1:3" s="37" customFormat="1">
      <c r="A306"/>
      <c r="B306"/>
      <c r="C306"/>
    </row>
    <row r="307" spans="1:3" s="37" customFormat="1">
      <c r="A307"/>
      <c r="B307"/>
      <c r="C307"/>
    </row>
    <row r="308" spans="1:3" s="37" customFormat="1">
      <c r="A308"/>
      <c r="B308"/>
      <c r="C308"/>
    </row>
    <row r="309" spans="1:3" s="37" customFormat="1">
      <c r="A309"/>
      <c r="B309"/>
      <c r="C309"/>
    </row>
    <row r="310" spans="1:3" s="37" customFormat="1">
      <c r="A310"/>
      <c r="B310"/>
      <c r="C310"/>
    </row>
    <row r="311" spans="1:3" s="37" customFormat="1">
      <c r="A311"/>
      <c r="B311"/>
      <c r="C311"/>
    </row>
    <row r="312" spans="1:3" s="37" customFormat="1">
      <c r="A312"/>
      <c r="B312"/>
      <c r="C312"/>
    </row>
    <row r="313" spans="1:3" s="37" customFormat="1">
      <c r="A313"/>
      <c r="B313"/>
      <c r="C313"/>
    </row>
    <row r="314" spans="1:3" s="37" customFormat="1">
      <c r="A314"/>
      <c r="B314"/>
      <c r="C314"/>
    </row>
    <row r="315" spans="1:3" s="37" customFormat="1">
      <c r="A315"/>
      <c r="B315"/>
      <c r="C315"/>
    </row>
    <row r="316" spans="1:3" s="37" customFormat="1">
      <c r="A316"/>
      <c r="B316"/>
      <c r="C316"/>
    </row>
    <row r="317" spans="1:3" s="37" customFormat="1">
      <c r="A317"/>
      <c r="B317"/>
      <c r="C317"/>
    </row>
    <row r="318" spans="1:3" s="37" customFormat="1">
      <c r="A318"/>
      <c r="B318"/>
      <c r="C318"/>
    </row>
    <row r="319" spans="1:3" s="37" customFormat="1">
      <c r="A319"/>
      <c r="B319"/>
      <c r="C319"/>
    </row>
    <row r="320" spans="1:3" s="37" customFormat="1">
      <c r="A320"/>
      <c r="B320"/>
      <c r="C320"/>
    </row>
    <row r="321" spans="1:3" s="37" customFormat="1">
      <c r="A321"/>
      <c r="B321"/>
      <c r="C321"/>
    </row>
    <row r="322" spans="1:3" s="37" customFormat="1">
      <c r="A322"/>
      <c r="B322"/>
      <c r="C322"/>
    </row>
    <row r="323" spans="1:3" s="37" customFormat="1">
      <c r="A323"/>
      <c r="B323"/>
      <c r="C323"/>
    </row>
    <row r="324" spans="1:3" s="37" customFormat="1">
      <c r="A324"/>
      <c r="B324"/>
      <c r="C324"/>
    </row>
    <row r="325" spans="1:3" s="37" customFormat="1">
      <c r="A325"/>
      <c r="B325"/>
      <c r="C325"/>
    </row>
    <row r="326" spans="1:3" s="37" customFormat="1">
      <c r="A326"/>
      <c r="B326"/>
      <c r="C326"/>
    </row>
    <row r="327" spans="1:3" s="37" customFormat="1">
      <c r="A327"/>
      <c r="B327"/>
      <c r="C327"/>
    </row>
    <row r="328" spans="1:3" s="37" customFormat="1">
      <c r="A328"/>
      <c r="B328"/>
      <c r="C328"/>
    </row>
    <row r="329" spans="1:3" s="37" customFormat="1">
      <c r="A329"/>
      <c r="B329"/>
      <c r="C329"/>
    </row>
    <row r="330" spans="1:3" s="37" customFormat="1">
      <c r="A330"/>
      <c r="B330"/>
      <c r="C330"/>
    </row>
    <row r="331" spans="1:3" s="37" customFormat="1">
      <c r="A331"/>
      <c r="B331"/>
      <c r="C331"/>
    </row>
    <row r="332" spans="1:3" s="37" customFormat="1">
      <c r="A332"/>
      <c r="B332"/>
      <c r="C332"/>
    </row>
    <row r="333" spans="1:3" s="37" customFormat="1">
      <c r="A333"/>
      <c r="B333"/>
      <c r="C333"/>
    </row>
    <row r="334" spans="1:3" s="37" customFormat="1">
      <c r="A334"/>
      <c r="B334"/>
      <c r="C334"/>
    </row>
    <row r="335" spans="1:3" s="37" customFormat="1">
      <c r="A335"/>
      <c r="B335"/>
      <c r="C335"/>
    </row>
    <row r="336" spans="1:3" s="37" customFormat="1">
      <c r="A336"/>
      <c r="B336"/>
      <c r="C336"/>
    </row>
    <row r="337" spans="1:3" s="37" customFormat="1">
      <c r="A337"/>
      <c r="B337"/>
      <c r="C337"/>
    </row>
    <row r="338" spans="1:3" s="37" customFormat="1">
      <c r="A338"/>
      <c r="B338"/>
      <c r="C338"/>
    </row>
    <row r="339" spans="1:3" s="37" customFormat="1">
      <c r="A339"/>
      <c r="B339"/>
      <c r="C339"/>
    </row>
    <row r="340" spans="1:3" s="37" customFormat="1">
      <c r="A340"/>
      <c r="B340"/>
      <c r="C340"/>
    </row>
    <row r="341" spans="1:3" s="37" customFormat="1">
      <c r="A341"/>
      <c r="B341"/>
      <c r="C341"/>
    </row>
    <row r="342" spans="1:3" s="37" customFormat="1">
      <c r="A342"/>
      <c r="B342"/>
      <c r="C342"/>
    </row>
    <row r="343" spans="1:3" s="37" customFormat="1">
      <c r="A343"/>
      <c r="B343"/>
      <c r="C343"/>
    </row>
    <row r="344" spans="1:3" s="37" customFormat="1">
      <c r="A344"/>
      <c r="B344"/>
      <c r="C344"/>
    </row>
    <row r="345" spans="1:3" s="37" customFormat="1">
      <c r="A345"/>
      <c r="B345"/>
      <c r="C345"/>
    </row>
    <row r="346" spans="1:3" s="37" customFormat="1">
      <c r="A346"/>
      <c r="B346"/>
      <c r="C346"/>
    </row>
    <row r="347" spans="1:3" s="37" customFormat="1">
      <c r="A347"/>
      <c r="B347"/>
      <c r="C347"/>
    </row>
    <row r="348" spans="1:3" s="37" customFormat="1">
      <c r="A348"/>
      <c r="B348"/>
      <c r="C348"/>
    </row>
    <row r="349" spans="1:3" s="37" customFormat="1">
      <c r="A349"/>
      <c r="B349"/>
      <c r="C349"/>
    </row>
    <row r="350" spans="1:3" s="37" customFormat="1">
      <c r="A350"/>
      <c r="B350"/>
      <c r="C350"/>
    </row>
    <row r="351" spans="1:3" s="37" customFormat="1">
      <c r="A351"/>
      <c r="B351"/>
      <c r="C351"/>
    </row>
    <row r="352" spans="1:3" s="37" customFormat="1">
      <c r="A352"/>
      <c r="B352"/>
      <c r="C352"/>
    </row>
    <row r="353" spans="1:3" s="37" customFormat="1">
      <c r="A353"/>
      <c r="B353"/>
      <c r="C353"/>
    </row>
    <row r="354" spans="1:3" s="37" customFormat="1">
      <c r="A354"/>
      <c r="B354"/>
      <c r="C354"/>
    </row>
    <row r="355" spans="1:3" s="37" customFormat="1">
      <c r="A355"/>
      <c r="B355"/>
      <c r="C355"/>
    </row>
    <row r="356" spans="1:3" s="37" customFormat="1">
      <c r="A356"/>
      <c r="B356"/>
      <c r="C356"/>
    </row>
    <row r="357" spans="1:3" s="37" customFormat="1">
      <c r="A357"/>
      <c r="B357"/>
      <c r="C357"/>
    </row>
    <row r="358" spans="1:3" s="37" customFormat="1">
      <c r="A358"/>
      <c r="B358"/>
      <c r="C358"/>
    </row>
    <row r="359" spans="1:3" s="37" customFormat="1">
      <c r="A359"/>
      <c r="B359"/>
      <c r="C359"/>
    </row>
    <row r="360" spans="1:3" s="37" customFormat="1">
      <c r="A360"/>
      <c r="B360"/>
      <c r="C360"/>
    </row>
    <row r="361" spans="1:3" s="37" customFormat="1">
      <c r="A361"/>
      <c r="B361"/>
      <c r="C361"/>
    </row>
    <row r="362" spans="1:3" s="37" customFormat="1">
      <c r="A362"/>
      <c r="B362"/>
      <c r="C362"/>
    </row>
    <row r="363" spans="1:3" s="37" customFormat="1">
      <c r="A363"/>
      <c r="B363"/>
      <c r="C363"/>
    </row>
    <row r="364" spans="1:3" s="37" customFormat="1">
      <c r="A364"/>
      <c r="B364"/>
      <c r="C364"/>
    </row>
    <row r="365" spans="1:3" s="37" customFormat="1">
      <c r="A365"/>
      <c r="B365"/>
      <c r="C365"/>
    </row>
    <row r="366" spans="1:3" s="37" customFormat="1">
      <c r="A366"/>
      <c r="B366"/>
      <c r="C366"/>
    </row>
    <row r="367" spans="1:3" s="37" customFormat="1">
      <c r="A367"/>
      <c r="B367"/>
      <c r="C367"/>
    </row>
    <row r="368" spans="1:3" s="37" customFormat="1">
      <c r="A368"/>
      <c r="B368"/>
      <c r="C368"/>
    </row>
    <row r="369" spans="1:3" s="37" customFormat="1">
      <c r="A369"/>
      <c r="B369"/>
      <c r="C369"/>
    </row>
    <row r="370" spans="1:3" s="37" customFormat="1">
      <c r="A370"/>
      <c r="B370"/>
      <c r="C370"/>
    </row>
    <row r="371" spans="1:3" s="37" customFormat="1">
      <c r="A371"/>
      <c r="B371"/>
      <c r="C371"/>
    </row>
    <row r="372" spans="1:3" s="37" customFormat="1">
      <c r="A372"/>
      <c r="B372"/>
      <c r="C372"/>
    </row>
    <row r="373" spans="1:3" s="37" customFormat="1">
      <c r="A373"/>
      <c r="B373"/>
      <c r="C373"/>
    </row>
    <row r="374" spans="1:3" s="37" customFormat="1">
      <c r="A374"/>
      <c r="B374"/>
      <c r="C374"/>
    </row>
    <row r="375" spans="1:3" s="37" customFormat="1">
      <c r="A375"/>
      <c r="B375"/>
      <c r="C375"/>
    </row>
    <row r="376" spans="1:3" s="37" customFormat="1">
      <c r="A376"/>
      <c r="B376"/>
      <c r="C376"/>
    </row>
    <row r="377" spans="1:3" s="37" customFormat="1">
      <c r="A377"/>
      <c r="B377"/>
      <c r="C377"/>
    </row>
    <row r="378" spans="1:3" s="37" customFormat="1">
      <c r="A378"/>
      <c r="B378"/>
      <c r="C378"/>
    </row>
    <row r="379" spans="1:3" s="37" customFormat="1">
      <c r="A379"/>
      <c r="B379"/>
      <c r="C379"/>
    </row>
    <row r="380" spans="1:3" s="37" customFormat="1">
      <c r="A380"/>
      <c r="B380"/>
      <c r="C380"/>
    </row>
    <row r="381" spans="1:3" s="37" customFormat="1">
      <c r="A381"/>
      <c r="B381"/>
      <c r="C381"/>
    </row>
    <row r="382" spans="1:3" s="37" customFormat="1">
      <c r="A382"/>
      <c r="B382"/>
      <c r="C382"/>
    </row>
    <row r="383" spans="1:3" s="37" customFormat="1">
      <c r="A383"/>
      <c r="B383"/>
      <c r="C383"/>
    </row>
    <row r="384" spans="1:3" s="37" customFormat="1">
      <c r="A384"/>
      <c r="B384"/>
      <c r="C384"/>
    </row>
    <row r="385" spans="1:3" s="37" customFormat="1">
      <c r="A385"/>
      <c r="B385"/>
      <c r="C385"/>
    </row>
    <row r="386" spans="1:3" s="37" customFormat="1">
      <c r="A386"/>
      <c r="B386"/>
      <c r="C386"/>
    </row>
    <row r="387" spans="1:3" s="37" customFormat="1">
      <c r="A387"/>
      <c r="B387"/>
      <c r="C387"/>
    </row>
    <row r="388" spans="1:3" s="37" customFormat="1">
      <c r="A388"/>
      <c r="B388"/>
      <c r="C388"/>
    </row>
    <row r="389" spans="1:3" s="37" customFormat="1">
      <c r="A389"/>
      <c r="B389"/>
      <c r="C389"/>
    </row>
    <row r="390" spans="1:3" s="37" customFormat="1">
      <c r="A390"/>
      <c r="B390"/>
      <c r="C390"/>
    </row>
    <row r="391" spans="1:3" s="37" customFormat="1">
      <c r="A391"/>
      <c r="B391"/>
      <c r="C391"/>
    </row>
    <row r="392" spans="1:3" s="37" customFormat="1">
      <c r="A392"/>
      <c r="B392"/>
      <c r="C392"/>
    </row>
    <row r="393" spans="1:3" s="37" customFormat="1">
      <c r="A393"/>
      <c r="B393"/>
      <c r="C393"/>
    </row>
    <row r="394" spans="1:3" s="37" customFormat="1">
      <c r="A394"/>
      <c r="B394"/>
      <c r="C394"/>
    </row>
    <row r="395" spans="1:3" s="37" customFormat="1">
      <c r="A395"/>
      <c r="B395"/>
      <c r="C395"/>
    </row>
    <row r="396" spans="1:3" s="37" customFormat="1">
      <c r="A396"/>
      <c r="B396"/>
      <c r="C396"/>
    </row>
    <row r="397" spans="1:3" s="37" customFormat="1">
      <c r="A397"/>
      <c r="B397"/>
      <c r="C397"/>
    </row>
    <row r="398" spans="1:3" s="37" customFormat="1">
      <c r="A398"/>
      <c r="B398"/>
      <c r="C398"/>
    </row>
    <row r="399" spans="1:3" s="37" customFormat="1">
      <c r="A399"/>
      <c r="B399"/>
      <c r="C399"/>
    </row>
    <row r="400" spans="1:3" s="37" customFormat="1">
      <c r="A400"/>
      <c r="B400"/>
      <c r="C400"/>
    </row>
    <row r="401" spans="1:3" s="37" customFormat="1">
      <c r="A401"/>
      <c r="B401"/>
      <c r="C401"/>
    </row>
    <row r="402" spans="1:3" s="37" customFormat="1">
      <c r="A402"/>
      <c r="B402"/>
      <c r="C402"/>
    </row>
    <row r="403" spans="1:3" s="37" customFormat="1">
      <c r="A403"/>
      <c r="B403"/>
      <c r="C403"/>
    </row>
    <row r="404" spans="1:3" s="37" customFormat="1">
      <c r="A404"/>
      <c r="B404"/>
      <c r="C404"/>
    </row>
    <row r="405" spans="1:3" s="37" customFormat="1">
      <c r="A405"/>
      <c r="B405"/>
      <c r="C405"/>
    </row>
    <row r="406" spans="1:3" s="37" customFormat="1">
      <c r="A406"/>
      <c r="B406"/>
      <c r="C406"/>
    </row>
    <row r="407" spans="1:3" s="37" customFormat="1">
      <c r="A407"/>
      <c r="B407"/>
      <c r="C407"/>
    </row>
    <row r="408" spans="1:3" s="37" customFormat="1">
      <c r="A408"/>
      <c r="B408"/>
      <c r="C408"/>
    </row>
    <row r="409" spans="1:3" s="37" customFormat="1">
      <c r="A409"/>
      <c r="B409"/>
      <c r="C409"/>
    </row>
    <row r="410" spans="1:3" s="37" customFormat="1">
      <c r="A410"/>
      <c r="B410"/>
      <c r="C410"/>
    </row>
    <row r="411" spans="1:3" s="37" customFormat="1">
      <c r="A411"/>
      <c r="B411"/>
      <c r="C411"/>
    </row>
    <row r="412" spans="1:3" s="37" customFormat="1">
      <c r="A412"/>
      <c r="B412"/>
      <c r="C412"/>
    </row>
    <row r="413" spans="1:3" s="37" customFormat="1">
      <c r="A413"/>
      <c r="B413"/>
      <c r="C413"/>
    </row>
    <row r="414" spans="1:3" s="37" customFormat="1">
      <c r="A414"/>
      <c r="B414"/>
      <c r="C414"/>
    </row>
    <row r="415" spans="1:3" s="37" customFormat="1">
      <c r="A415"/>
      <c r="B415"/>
      <c r="C415"/>
    </row>
    <row r="416" spans="1:3" s="37" customFormat="1">
      <c r="A416"/>
      <c r="B416"/>
      <c r="C416"/>
    </row>
    <row r="417" spans="1:3" s="37" customFormat="1">
      <c r="A417"/>
      <c r="B417"/>
      <c r="C417"/>
    </row>
    <row r="418" spans="1:3" s="37" customFormat="1">
      <c r="A418"/>
      <c r="B418"/>
      <c r="C418"/>
    </row>
    <row r="419" spans="1:3" s="37" customFormat="1">
      <c r="A419"/>
      <c r="B419"/>
      <c r="C419"/>
    </row>
    <row r="420" spans="1:3" s="37" customFormat="1">
      <c r="A420"/>
      <c r="B420"/>
      <c r="C420"/>
    </row>
    <row r="421" spans="1:3" s="37" customFormat="1">
      <c r="A421"/>
      <c r="B421"/>
      <c r="C421"/>
    </row>
    <row r="422" spans="1:3" s="37" customFormat="1">
      <c r="A422"/>
      <c r="B422"/>
      <c r="C422"/>
    </row>
    <row r="423" spans="1:3" s="37" customFormat="1">
      <c r="A423"/>
      <c r="B423"/>
      <c r="C423"/>
    </row>
    <row r="424" spans="1:3" s="37" customFormat="1">
      <c r="A424"/>
      <c r="B424"/>
      <c r="C424"/>
    </row>
    <row r="425" spans="1:3" s="37" customFormat="1">
      <c r="A425"/>
      <c r="B425"/>
      <c r="C425"/>
    </row>
    <row r="426" spans="1:3" s="37" customFormat="1">
      <c r="A426"/>
      <c r="B426"/>
      <c r="C426"/>
    </row>
    <row r="427" spans="1:3" s="37" customFormat="1">
      <c r="A427"/>
      <c r="B427"/>
      <c r="C427"/>
    </row>
    <row r="428" spans="1:3" s="37" customFormat="1">
      <c r="A428"/>
      <c r="B428"/>
      <c r="C428"/>
    </row>
    <row r="429" spans="1:3" s="37" customFormat="1">
      <c r="A429"/>
      <c r="B429"/>
      <c r="C429"/>
    </row>
    <row r="430" spans="1:3" s="37" customFormat="1">
      <c r="A430"/>
      <c r="B430"/>
      <c r="C430"/>
    </row>
    <row r="431" spans="1:3" s="37" customFormat="1">
      <c r="A431"/>
      <c r="B431"/>
      <c r="C431"/>
    </row>
    <row r="432" spans="1:3" s="37" customFormat="1">
      <c r="A432"/>
      <c r="B432"/>
      <c r="C432"/>
    </row>
    <row r="433" spans="1:3" s="37" customFormat="1">
      <c r="A433"/>
      <c r="B433"/>
      <c r="C433"/>
    </row>
    <row r="434" spans="1:3" s="37" customFormat="1">
      <c r="A434"/>
      <c r="B434"/>
      <c r="C434"/>
    </row>
    <row r="435" spans="1:3" s="37" customFormat="1">
      <c r="A435"/>
      <c r="B435"/>
      <c r="C435"/>
    </row>
    <row r="436" spans="1:3" s="37" customFormat="1">
      <c r="A436"/>
      <c r="B436"/>
      <c r="C436"/>
    </row>
    <row r="437" spans="1:3" s="37" customFormat="1">
      <c r="A437"/>
      <c r="B437"/>
      <c r="C437"/>
    </row>
    <row r="438" spans="1:3" s="37" customFormat="1">
      <c r="A438"/>
      <c r="B438"/>
      <c r="C438"/>
    </row>
    <row r="439" spans="1:3" s="37" customFormat="1">
      <c r="A439"/>
      <c r="B439"/>
      <c r="C439"/>
    </row>
    <row r="440" spans="1:3" s="37" customFormat="1">
      <c r="A440"/>
      <c r="B440"/>
      <c r="C440"/>
    </row>
    <row r="441" spans="1:3" s="37" customFormat="1">
      <c r="A441"/>
      <c r="B441"/>
      <c r="C441"/>
    </row>
    <row r="442" spans="1:3" s="37" customFormat="1">
      <c r="A442"/>
      <c r="B442"/>
      <c r="C442"/>
    </row>
    <row r="443" spans="1:3" s="37" customFormat="1">
      <c r="A443"/>
      <c r="B443"/>
      <c r="C443"/>
    </row>
    <row r="444" spans="1:3" s="37" customFormat="1">
      <c r="A444"/>
      <c r="B444"/>
      <c r="C444"/>
    </row>
    <row r="445" spans="1:3" s="37" customFormat="1">
      <c r="A445"/>
      <c r="B445"/>
      <c r="C445"/>
    </row>
    <row r="446" spans="1:3" s="37" customFormat="1">
      <c r="A446"/>
      <c r="B446"/>
      <c r="C446"/>
    </row>
    <row r="447" spans="1:3" s="37" customFormat="1">
      <c r="A447"/>
      <c r="B447"/>
      <c r="C447"/>
    </row>
    <row r="448" spans="1:3" s="37" customFormat="1">
      <c r="A448"/>
      <c r="B448"/>
      <c r="C448"/>
    </row>
    <row r="449" spans="1:3" s="37" customFormat="1">
      <c r="A449"/>
      <c r="B449"/>
      <c r="C449"/>
    </row>
    <row r="450" spans="1:3" s="37" customFormat="1">
      <c r="A450"/>
      <c r="B450"/>
      <c r="C450"/>
    </row>
    <row r="451" spans="1:3" s="37" customFormat="1">
      <c r="A451"/>
      <c r="B451"/>
      <c r="C451"/>
    </row>
    <row r="452" spans="1:3" s="37" customFormat="1">
      <c r="A452"/>
      <c r="B452"/>
      <c r="C452"/>
    </row>
    <row r="453" spans="1:3" s="37" customFormat="1">
      <c r="A453"/>
      <c r="B453"/>
      <c r="C453"/>
    </row>
    <row r="454" spans="1:3" s="37" customFormat="1">
      <c r="A454"/>
      <c r="B454"/>
      <c r="C454"/>
    </row>
    <row r="455" spans="1:3" s="37" customFormat="1">
      <c r="A455"/>
      <c r="B455"/>
      <c r="C455"/>
    </row>
    <row r="456" spans="1:3" s="37" customFormat="1">
      <c r="A456"/>
      <c r="B456"/>
      <c r="C456"/>
    </row>
    <row r="457" spans="1:3" s="37" customFormat="1">
      <c r="A457"/>
      <c r="B457"/>
      <c r="C457"/>
    </row>
    <row r="458" spans="1:3" s="37" customFormat="1">
      <c r="A458"/>
      <c r="B458"/>
      <c r="C458"/>
    </row>
    <row r="459" spans="1:3" s="37" customFormat="1">
      <c r="A459"/>
      <c r="B459"/>
      <c r="C459"/>
    </row>
    <row r="460" spans="1:3" s="37" customFormat="1">
      <c r="A460"/>
      <c r="B460"/>
      <c r="C460"/>
    </row>
    <row r="461" spans="1:3" s="37" customFormat="1">
      <c r="A461"/>
      <c r="B461"/>
      <c r="C461"/>
    </row>
    <row r="462" spans="1:3" s="37" customFormat="1">
      <c r="A462"/>
      <c r="B462"/>
      <c r="C462"/>
    </row>
    <row r="463" spans="1:3" s="37" customFormat="1">
      <c r="A463"/>
      <c r="B463"/>
      <c r="C463"/>
    </row>
    <row r="464" spans="1:3" s="37" customFormat="1">
      <c r="A464"/>
      <c r="B464"/>
      <c r="C464"/>
    </row>
    <row r="465" spans="1:3" s="37" customFormat="1">
      <c r="A465"/>
      <c r="B465"/>
      <c r="C465"/>
    </row>
    <row r="466" spans="1:3" s="37" customFormat="1">
      <c r="A466"/>
      <c r="B466"/>
      <c r="C466"/>
    </row>
    <row r="467" spans="1:3" s="37" customFormat="1">
      <c r="A467"/>
      <c r="B467"/>
      <c r="C467"/>
    </row>
    <row r="468" spans="1:3" s="37" customFormat="1">
      <c r="A468"/>
      <c r="B468"/>
      <c r="C468"/>
    </row>
    <row r="469" spans="1:3" s="37" customFormat="1">
      <c r="A469"/>
      <c r="B469"/>
      <c r="C469"/>
    </row>
    <row r="470" spans="1:3" s="37" customFormat="1">
      <c r="A470"/>
      <c r="B470"/>
      <c r="C470"/>
    </row>
    <row r="471" spans="1:3" s="37" customFormat="1">
      <c r="A471"/>
      <c r="B471"/>
      <c r="C471"/>
    </row>
    <row r="472" spans="1:3" s="37" customFormat="1">
      <c r="A472"/>
      <c r="B472"/>
      <c r="C472"/>
    </row>
    <row r="473" spans="1:3" s="37" customFormat="1">
      <c r="A473"/>
      <c r="B473"/>
      <c r="C473"/>
    </row>
    <row r="474" spans="1:3" s="37" customFormat="1">
      <c r="A474"/>
      <c r="B474"/>
      <c r="C474"/>
    </row>
    <row r="475" spans="1:3" s="37" customFormat="1">
      <c r="A475"/>
      <c r="B475"/>
      <c r="C475"/>
    </row>
    <row r="476" spans="1:3" s="37" customFormat="1">
      <c r="A476"/>
      <c r="B476"/>
      <c r="C476"/>
    </row>
    <row r="477" spans="1:3" s="37" customFormat="1">
      <c r="A477"/>
      <c r="B477"/>
      <c r="C477"/>
    </row>
    <row r="478" spans="1:3" s="37" customFormat="1">
      <c r="A478"/>
      <c r="B478"/>
      <c r="C478"/>
    </row>
    <row r="479" spans="1:3" s="37" customFormat="1">
      <c r="A479"/>
      <c r="B479"/>
      <c r="C479"/>
    </row>
    <row r="480" spans="1:3" s="37" customFormat="1">
      <c r="A480"/>
      <c r="B480"/>
      <c r="C480"/>
    </row>
    <row r="481" spans="1:3" s="37" customFormat="1">
      <c r="A481"/>
      <c r="B481"/>
      <c r="C481"/>
    </row>
    <row r="482" spans="1:3" s="37" customFormat="1">
      <c r="A482"/>
      <c r="B482"/>
      <c r="C482"/>
    </row>
    <row r="483" spans="1:3" s="37" customFormat="1">
      <c r="A483"/>
      <c r="B483"/>
      <c r="C483"/>
    </row>
    <row r="484" spans="1:3" s="37" customFormat="1">
      <c r="A484"/>
      <c r="B484"/>
      <c r="C484"/>
    </row>
    <row r="485" spans="1:3" s="37" customFormat="1">
      <c r="A485"/>
      <c r="B485"/>
      <c r="C485"/>
    </row>
    <row r="486" spans="1:3" s="37" customFormat="1">
      <c r="A486"/>
      <c r="B486"/>
      <c r="C486"/>
    </row>
    <row r="487" spans="1:3" s="37" customFormat="1">
      <c r="A487"/>
      <c r="B487"/>
      <c r="C487"/>
    </row>
    <row r="488" spans="1:3" s="37" customFormat="1">
      <c r="A488"/>
      <c r="B488"/>
      <c r="C488"/>
    </row>
    <row r="489" spans="1:3" s="37" customFormat="1">
      <c r="A489"/>
      <c r="B489"/>
      <c r="C489"/>
    </row>
    <row r="490" spans="1:3" s="37" customFormat="1">
      <c r="A490"/>
      <c r="B490"/>
      <c r="C490"/>
    </row>
    <row r="491" spans="1:3" s="37" customFormat="1">
      <c r="A491"/>
      <c r="B491"/>
      <c r="C491"/>
    </row>
    <row r="492" spans="1:3" s="37" customFormat="1">
      <c r="A492"/>
      <c r="B492"/>
      <c r="C492"/>
    </row>
    <row r="493" spans="1:3" s="37" customFormat="1">
      <c r="A493"/>
      <c r="B493"/>
      <c r="C493"/>
    </row>
    <row r="494" spans="1:3" s="37" customFormat="1">
      <c r="A494"/>
      <c r="B494"/>
      <c r="C494"/>
    </row>
    <row r="495" spans="1:3" s="37" customFormat="1">
      <c r="A495"/>
      <c r="B495"/>
      <c r="C495"/>
    </row>
    <row r="496" spans="1:3" s="37" customFormat="1">
      <c r="A496"/>
      <c r="B496"/>
      <c r="C496"/>
    </row>
    <row r="497" spans="1:3" s="37" customFormat="1">
      <c r="A497"/>
      <c r="B497"/>
      <c r="C497"/>
    </row>
    <row r="498" spans="1:3" s="37" customFormat="1">
      <c r="A498"/>
      <c r="B498"/>
      <c r="C498"/>
    </row>
    <row r="499" spans="1:3" s="37" customFormat="1">
      <c r="A499"/>
      <c r="B499"/>
      <c r="C499"/>
    </row>
    <row r="500" spans="1:3" s="37" customFormat="1">
      <c r="A500"/>
      <c r="B500"/>
      <c r="C500"/>
    </row>
    <row r="501" spans="1:3" s="37" customFormat="1">
      <c r="A501"/>
      <c r="B501"/>
      <c r="C501"/>
    </row>
    <row r="502" spans="1:3" s="37" customFormat="1">
      <c r="A502"/>
      <c r="B502"/>
      <c r="C502"/>
    </row>
    <row r="503" spans="1:3" s="37" customFormat="1">
      <c r="A503"/>
      <c r="B503"/>
      <c r="C503"/>
    </row>
    <row r="504" spans="1:3" s="37" customFormat="1">
      <c r="A504"/>
      <c r="B504"/>
      <c r="C504"/>
    </row>
    <row r="505" spans="1:3" s="37" customFormat="1">
      <c r="A505"/>
      <c r="B505"/>
      <c r="C505"/>
    </row>
    <row r="506" spans="1:3" s="37" customFormat="1">
      <c r="A506"/>
      <c r="B506"/>
      <c r="C506"/>
    </row>
    <row r="507" spans="1:3" s="37" customFormat="1">
      <c r="A507"/>
      <c r="B507"/>
      <c r="C507"/>
    </row>
    <row r="508" spans="1:3" s="37" customFormat="1">
      <c r="A508"/>
      <c r="B508"/>
      <c r="C508"/>
    </row>
    <row r="509" spans="1:3" s="37" customFormat="1">
      <c r="A509"/>
      <c r="B509"/>
      <c r="C509"/>
    </row>
    <row r="510" spans="1:3" s="37" customFormat="1">
      <c r="A510"/>
      <c r="B510"/>
      <c r="C510"/>
    </row>
    <row r="511" spans="1:3" s="37" customFormat="1">
      <c r="A511"/>
      <c r="B511"/>
      <c r="C511"/>
    </row>
    <row r="512" spans="1:3" s="37" customFormat="1">
      <c r="A512"/>
      <c r="B512"/>
      <c r="C512"/>
    </row>
    <row r="513" spans="1:3" s="37" customFormat="1">
      <c r="A513"/>
      <c r="B513"/>
      <c r="C513"/>
    </row>
    <row r="514" spans="1:3" s="37" customFormat="1">
      <c r="A514"/>
      <c r="B514"/>
      <c r="C514"/>
    </row>
    <row r="515" spans="1:3" s="37" customFormat="1">
      <c r="A515"/>
      <c r="B515"/>
      <c r="C515"/>
    </row>
    <row r="516" spans="1:3" s="37" customFormat="1">
      <c r="A516"/>
      <c r="B516"/>
      <c r="C516"/>
    </row>
    <row r="517" spans="1:3" s="37" customFormat="1">
      <c r="A517"/>
      <c r="B517"/>
      <c r="C517"/>
    </row>
    <row r="518" spans="1:3" s="37" customFormat="1">
      <c r="A518"/>
      <c r="B518"/>
      <c r="C518"/>
    </row>
    <row r="519" spans="1:3" s="37" customFormat="1">
      <c r="A519"/>
      <c r="B519"/>
      <c r="C519"/>
    </row>
    <row r="520" spans="1:3" s="37" customFormat="1">
      <c r="A520"/>
      <c r="B520"/>
      <c r="C520"/>
    </row>
    <row r="521" spans="1:3" s="37" customFormat="1">
      <c r="A521"/>
      <c r="B521"/>
      <c r="C521"/>
    </row>
    <row r="522" spans="1:3" s="37" customFormat="1">
      <c r="A522"/>
      <c r="B522"/>
      <c r="C522"/>
    </row>
    <row r="523" spans="1:3" s="37" customFormat="1">
      <c r="A523"/>
      <c r="B523"/>
      <c r="C523"/>
    </row>
    <row r="524" spans="1:3" s="37" customFormat="1">
      <c r="A524"/>
      <c r="B524"/>
      <c r="C524"/>
    </row>
    <row r="525" spans="1:3" s="37" customFormat="1">
      <c r="A525"/>
      <c r="B525"/>
      <c r="C525"/>
    </row>
    <row r="526" spans="1:3" s="37" customFormat="1">
      <c r="A526"/>
      <c r="B526"/>
      <c r="C526"/>
    </row>
    <row r="527" spans="1:3" s="37" customFormat="1">
      <c r="A527"/>
      <c r="B527"/>
      <c r="C527"/>
    </row>
    <row r="528" spans="1:3" s="37" customFormat="1">
      <c r="A528"/>
      <c r="B528"/>
      <c r="C528"/>
    </row>
    <row r="529" spans="1:3" s="37" customFormat="1">
      <c r="A529"/>
      <c r="B529"/>
      <c r="C529"/>
    </row>
    <row r="530" spans="1:3" s="37" customFormat="1">
      <c r="A530"/>
      <c r="B530"/>
      <c r="C530"/>
    </row>
    <row r="531" spans="1:3" s="37" customFormat="1">
      <c r="A531"/>
      <c r="B531"/>
      <c r="C531"/>
    </row>
    <row r="532" spans="1:3" s="37" customFormat="1">
      <c r="A532"/>
      <c r="B532"/>
      <c r="C532"/>
    </row>
    <row r="533" spans="1:3" s="37" customFormat="1">
      <c r="A533"/>
      <c r="B533"/>
      <c r="C533"/>
    </row>
    <row r="534" spans="1:3" s="37" customFormat="1">
      <c r="A534"/>
      <c r="B534"/>
      <c r="C534"/>
    </row>
    <row r="535" spans="1:3" s="37" customFormat="1">
      <c r="A535"/>
      <c r="B535"/>
      <c r="C535"/>
    </row>
    <row r="536" spans="1:3" s="37" customFormat="1">
      <c r="A536"/>
      <c r="B536"/>
      <c r="C536"/>
    </row>
    <row r="537" spans="1:3" s="37" customFormat="1">
      <c r="A537"/>
      <c r="B537"/>
      <c r="C537"/>
    </row>
    <row r="538" spans="1:3" s="37" customFormat="1">
      <c r="A538"/>
      <c r="B538"/>
      <c r="C538"/>
    </row>
    <row r="539" spans="1:3" s="37" customFormat="1">
      <c r="A539"/>
      <c r="B539"/>
      <c r="C539"/>
    </row>
    <row r="540" spans="1:3" s="37" customFormat="1">
      <c r="A540"/>
      <c r="B540"/>
      <c r="C540"/>
    </row>
    <row r="541" spans="1:3" s="37" customFormat="1">
      <c r="A541"/>
      <c r="B541"/>
      <c r="C541"/>
    </row>
    <row r="542" spans="1:3" s="37" customFormat="1">
      <c r="A542"/>
      <c r="B542"/>
      <c r="C542"/>
    </row>
    <row r="543" spans="1:3" s="37" customFormat="1">
      <c r="A543"/>
      <c r="B543"/>
      <c r="C543"/>
    </row>
    <row r="544" spans="1:3" s="37" customFormat="1">
      <c r="A544"/>
      <c r="B544"/>
      <c r="C544"/>
    </row>
    <row r="545" spans="1:3" s="37" customFormat="1">
      <c r="A545"/>
      <c r="B545"/>
      <c r="C545"/>
    </row>
    <row r="546" spans="1:3" s="37" customFormat="1">
      <c r="A546"/>
      <c r="B546"/>
      <c r="C546"/>
    </row>
    <row r="547" spans="1:3" s="37" customFormat="1">
      <c r="A547"/>
      <c r="B547"/>
      <c r="C547"/>
    </row>
    <row r="548" spans="1:3" s="37" customFormat="1">
      <c r="A548"/>
      <c r="B548"/>
      <c r="C548"/>
    </row>
    <row r="549" spans="1:3" s="37" customFormat="1">
      <c r="A549"/>
      <c r="B549"/>
      <c r="C549"/>
    </row>
    <row r="550" spans="1:3" s="37" customFormat="1">
      <c r="A550"/>
      <c r="B550"/>
      <c r="C550"/>
    </row>
    <row r="551" spans="1:3" s="37" customFormat="1">
      <c r="A551"/>
      <c r="B551"/>
      <c r="C551"/>
    </row>
    <row r="552" spans="1:3" s="37" customFormat="1">
      <c r="A552"/>
      <c r="B552"/>
      <c r="C552"/>
    </row>
    <row r="553" spans="1:3" s="37" customFormat="1">
      <c r="A553"/>
      <c r="B553"/>
      <c r="C553"/>
    </row>
    <row r="554" spans="1:3" s="37" customFormat="1">
      <c r="A554"/>
      <c r="B554"/>
      <c r="C554"/>
    </row>
    <row r="555" spans="1:3" s="37" customFormat="1">
      <c r="A555"/>
      <c r="B555"/>
      <c r="C555"/>
    </row>
    <row r="556" spans="1:3" s="37" customFormat="1">
      <c r="A556"/>
      <c r="B556"/>
      <c r="C556"/>
    </row>
    <row r="557" spans="1:3" s="37" customFormat="1">
      <c r="A557"/>
      <c r="B557"/>
      <c r="C557"/>
    </row>
    <row r="558" spans="1:3" s="37" customFormat="1">
      <c r="A558"/>
      <c r="B558"/>
      <c r="C558"/>
    </row>
    <row r="559" spans="1:3" s="37" customFormat="1">
      <c r="A559"/>
      <c r="B559"/>
      <c r="C559"/>
    </row>
    <row r="560" spans="1:3" s="37" customFormat="1">
      <c r="A560"/>
      <c r="B560"/>
      <c r="C560"/>
    </row>
    <row r="561" spans="1:3" s="37" customFormat="1">
      <c r="A561"/>
      <c r="B561"/>
      <c r="C561"/>
    </row>
    <row r="562" spans="1:3" s="37" customFormat="1">
      <c r="A562"/>
      <c r="B562"/>
      <c r="C562"/>
    </row>
    <row r="563" spans="1:3" s="37" customFormat="1">
      <c r="A563"/>
      <c r="B563"/>
      <c r="C563"/>
    </row>
    <row r="564" spans="1:3" s="37" customFormat="1">
      <c r="A564"/>
      <c r="B564"/>
      <c r="C564"/>
    </row>
    <row r="565" spans="1:3" s="37" customFormat="1">
      <c r="A565"/>
      <c r="B565"/>
      <c r="C565"/>
    </row>
    <row r="566" spans="1:3" s="37" customFormat="1">
      <c r="A566"/>
      <c r="B566"/>
      <c r="C566"/>
    </row>
    <row r="567" spans="1:3" s="37" customFormat="1">
      <c r="A567"/>
      <c r="B567"/>
      <c r="C567"/>
    </row>
    <row r="568" spans="1:3" s="37" customFormat="1">
      <c r="A568"/>
      <c r="B568"/>
      <c r="C568"/>
    </row>
    <row r="569" spans="1:3" s="37" customFormat="1">
      <c r="A569"/>
      <c r="B569"/>
      <c r="C569"/>
    </row>
    <row r="570" spans="1:3" s="37" customFormat="1">
      <c r="A570"/>
      <c r="B570"/>
      <c r="C570"/>
    </row>
    <row r="571" spans="1:3" s="37" customFormat="1">
      <c r="A571"/>
      <c r="B571"/>
      <c r="C571"/>
    </row>
    <row r="572" spans="1:3" s="37" customFormat="1">
      <c r="A572"/>
      <c r="B572"/>
      <c r="C572"/>
    </row>
    <row r="573" spans="1:3" s="37" customFormat="1">
      <c r="A573"/>
      <c r="B573"/>
      <c r="C573"/>
    </row>
    <row r="574" spans="1:3" s="37" customFormat="1">
      <c r="A574"/>
      <c r="B574"/>
      <c r="C574"/>
    </row>
    <row r="575" spans="1:3" s="37" customFormat="1">
      <c r="A575"/>
      <c r="B575"/>
      <c r="C575"/>
    </row>
    <row r="576" spans="1:3" s="37" customFormat="1">
      <c r="A576"/>
      <c r="B576"/>
      <c r="C576"/>
    </row>
    <row r="577" spans="1:3" s="37" customFormat="1">
      <c r="A577"/>
      <c r="B577"/>
      <c r="C577"/>
    </row>
    <row r="578" spans="1:3" s="37" customFormat="1">
      <c r="A578"/>
      <c r="B578"/>
      <c r="C578"/>
    </row>
    <row r="579" spans="1:3" s="37" customFormat="1">
      <c r="A579"/>
      <c r="B579"/>
      <c r="C579"/>
    </row>
    <row r="580" spans="1:3" s="37" customFormat="1">
      <c r="A580"/>
      <c r="B580"/>
      <c r="C580"/>
    </row>
    <row r="581" spans="1:3" s="37" customFormat="1">
      <c r="A581"/>
      <c r="B581"/>
      <c r="C581"/>
    </row>
    <row r="582" spans="1:3" s="37" customFormat="1">
      <c r="A582"/>
      <c r="B582"/>
      <c r="C582"/>
    </row>
    <row r="583" spans="1:3" s="37" customFormat="1">
      <c r="A583"/>
      <c r="B583"/>
      <c r="C583"/>
    </row>
    <row r="584" spans="1:3" s="37" customFormat="1">
      <c r="A584"/>
      <c r="B584"/>
      <c r="C584"/>
    </row>
    <row r="585" spans="1:3" s="37" customFormat="1">
      <c r="A585"/>
      <c r="B585"/>
      <c r="C585"/>
    </row>
    <row r="586" spans="1:3" s="37" customFormat="1">
      <c r="A586"/>
      <c r="B586"/>
      <c r="C586"/>
    </row>
    <row r="587" spans="1:3" s="37" customFormat="1">
      <c r="A587"/>
      <c r="B587"/>
      <c r="C587"/>
    </row>
    <row r="588" spans="1:3" s="37" customFormat="1">
      <c r="A588"/>
      <c r="B588"/>
      <c r="C588"/>
    </row>
    <row r="589" spans="1:3" s="37" customFormat="1">
      <c r="A589"/>
      <c r="B589"/>
      <c r="C589"/>
    </row>
    <row r="590" spans="1:3" s="37" customFormat="1">
      <c r="A590"/>
      <c r="B590"/>
      <c r="C590"/>
    </row>
    <row r="591" spans="1:3" s="37" customFormat="1">
      <c r="A591"/>
      <c r="B591"/>
      <c r="C591"/>
    </row>
    <row r="592" spans="1:3" s="37" customFormat="1">
      <c r="A592"/>
      <c r="B592"/>
      <c r="C592"/>
    </row>
    <row r="593" spans="1:3" s="37" customFormat="1">
      <c r="A593"/>
      <c r="B593"/>
      <c r="C593"/>
    </row>
    <row r="594" spans="1:3" s="37" customFormat="1">
      <c r="A594"/>
      <c r="B594"/>
      <c r="C594"/>
    </row>
    <row r="595" spans="1:3" s="37" customFormat="1">
      <c r="A595"/>
      <c r="B595"/>
      <c r="C595"/>
    </row>
    <row r="596" spans="1:3" s="37" customFormat="1">
      <c r="A596"/>
      <c r="B596"/>
      <c r="C596"/>
    </row>
    <row r="597" spans="1:3" s="37" customFormat="1">
      <c r="A597"/>
      <c r="B597"/>
      <c r="C597"/>
    </row>
    <row r="598" spans="1:3" s="37" customFormat="1">
      <c r="A598"/>
      <c r="B598"/>
      <c r="C598"/>
    </row>
    <row r="599" spans="1:3" s="37" customFormat="1">
      <c r="A599"/>
      <c r="B599"/>
      <c r="C599"/>
    </row>
    <row r="600" spans="1:3" s="37" customFormat="1">
      <c r="A600"/>
      <c r="B600"/>
      <c r="C600"/>
    </row>
    <row r="601" spans="1:3" s="37" customFormat="1">
      <c r="A601"/>
      <c r="B601"/>
      <c r="C601"/>
    </row>
    <row r="602" spans="1:3" s="37" customFormat="1">
      <c r="A602"/>
      <c r="B602"/>
      <c r="C602"/>
    </row>
    <row r="603" spans="1:3" s="37" customFormat="1">
      <c r="A603"/>
      <c r="B603"/>
      <c r="C603"/>
    </row>
    <row r="604" spans="1:3" s="37" customFormat="1">
      <c r="A604"/>
      <c r="B604"/>
      <c r="C604"/>
    </row>
    <row r="605" spans="1:3" s="37" customFormat="1">
      <c r="A605"/>
      <c r="B605"/>
      <c r="C605"/>
    </row>
    <row r="606" spans="1:3" s="37" customFormat="1">
      <c r="A606"/>
      <c r="B606"/>
      <c r="C606"/>
    </row>
    <row r="607" spans="1:3" s="37" customFormat="1">
      <c r="A607"/>
      <c r="B607"/>
      <c r="C607"/>
    </row>
    <row r="608" spans="1:3" s="37" customFormat="1">
      <c r="A608"/>
      <c r="B608"/>
      <c r="C608"/>
    </row>
    <row r="609" spans="1:3" s="37" customFormat="1">
      <c r="A609"/>
      <c r="B609"/>
      <c r="C609"/>
    </row>
    <row r="610" spans="1:3" s="37" customFormat="1">
      <c r="A610"/>
      <c r="B610"/>
      <c r="C610"/>
    </row>
    <row r="611" spans="1:3" s="37" customFormat="1">
      <c r="A611"/>
      <c r="B611"/>
      <c r="C611"/>
    </row>
    <row r="612" spans="1:3" s="37" customFormat="1">
      <c r="A612"/>
      <c r="B612"/>
      <c r="C612"/>
    </row>
    <row r="613" spans="1:3" s="37" customFormat="1">
      <c r="A613"/>
      <c r="B613"/>
      <c r="C613"/>
    </row>
    <row r="614" spans="1:3" s="37" customFormat="1">
      <c r="A614"/>
      <c r="B614"/>
      <c r="C614"/>
    </row>
    <row r="615" spans="1:3" s="37" customFormat="1">
      <c r="A615"/>
      <c r="B615"/>
      <c r="C615"/>
    </row>
    <row r="616" spans="1:3" s="37" customFormat="1">
      <c r="A616"/>
      <c r="B616"/>
      <c r="C616"/>
    </row>
    <row r="617" spans="1:3" s="37" customFormat="1">
      <c r="A617"/>
      <c r="B617"/>
      <c r="C617"/>
    </row>
    <row r="618" spans="1:3" s="37" customFormat="1">
      <c r="A618"/>
      <c r="B618"/>
      <c r="C618"/>
    </row>
    <row r="619" spans="1:3" s="37" customFormat="1">
      <c r="A619"/>
      <c r="B619"/>
      <c r="C619"/>
    </row>
    <row r="620" spans="1:3" s="37" customFormat="1">
      <c r="A620"/>
      <c r="B620"/>
      <c r="C620"/>
    </row>
    <row r="621" spans="1:3" s="37" customFormat="1">
      <c r="A621"/>
      <c r="B621"/>
      <c r="C621"/>
    </row>
    <row r="622" spans="1:3" s="37" customFormat="1">
      <c r="A622"/>
      <c r="B622"/>
      <c r="C622"/>
    </row>
    <row r="623" spans="1:3" s="37" customFormat="1">
      <c r="A623"/>
      <c r="B623"/>
      <c r="C623"/>
    </row>
    <row r="624" spans="1:3" s="37" customFormat="1">
      <c r="A624"/>
      <c r="B624"/>
      <c r="C624"/>
    </row>
    <row r="625" spans="1:3" s="37" customFormat="1">
      <c r="A625"/>
      <c r="B625"/>
      <c r="C625"/>
    </row>
    <row r="626" spans="1:3" s="37" customFormat="1">
      <c r="A626"/>
      <c r="B626"/>
      <c r="C626"/>
    </row>
    <row r="627" spans="1:3" s="37" customFormat="1">
      <c r="A627"/>
      <c r="B627"/>
      <c r="C627"/>
    </row>
    <row r="628" spans="1:3" s="37" customFormat="1">
      <c r="A628"/>
      <c r="B628"/>
      <c r="C628"/>
    </row>
    <row r="629" spans="1:3" s="37" customFormat="1">
      <c r="A629"/>
      <c r="B629"/>
      <c r="C629"/>
    </row>
    <row r="630" spans="1:3" s="37" customFormat="1">
      <c r="A630"/>
      <c r="B630"/>
      <c r="C630"/>
    </row>
    <row r="631" spans="1:3" s="37" customFormat="1">
      <c r="A631"/>
      <c r="B631"/>
      <c r="C631"/>
    </row>
    <row r="632" spans="1:3" s="37" customFormat="1">
      <c r="A632"/>
      <c r="B632"/>
      <c r="C632"/>
    </row>
    <row r="633" spans="1:3" s="37" customFormat="1">
      <c r="A633"/>
      <c r="B633"/>
      <c r="C633"/>
    </row>
    <row r="634" spans="1:3" s="37" customFormat="1">
      <c r="A634"/>
      <c r="B634"/>
      <c r="C634"/>
    </row>
    <row r="635" spans="1:3" s="37" customFormat="1">
      <c r="A635"/>
      <c r="B635"/>
      <c r="C635"/>
    </row>
    <row r="636" spans="1:3" s="37" customFormat="1">
      <c r="A636"/>
      <c r="B636"/>
      <c r="C636"/>
    </row>
    <row r="637" spans="1:3" s="37" customFormat="1">
      <c r="A637"/>
      <c r="B637"/>
      <c r="C637"/>
    </row>
    <row r="638" spans="1:3" s="37" customFormat="1">
      <c r="A638"/>
      <c r="B638"/>
      <c r="C638"/>
    </row>
    <row r="639" spans="1:3" s="37" customFormat="1">
      <c r="A639"/>
      <c r="B639"/>
      <c r="C639"/>
    </row>
    <row r="640" spans="1:3" s="37" customFormat="1">
      <c r="A640"/>
      <c r="B640"/>
      <c r="C640"/>
    </row>
    <row r="641" spans="1:3" s="37" customFormat="1">
      <c r="A641"/>
      <c r="B641"/>
      <c r="C641"/>
    </row>
    <row r="642" spans="1:3" s="37" customFormat="1">
      <c r="A642"/>
      <c r="B642"/>
      <c r="C642"/>
    </row>
    <row r="643" spans="1:3" s="37" customFormat="1">
      <c r="A643"/>
      <c r="B643"/>
      <c r="C643"/>
    </row>
    <row r="644" spans="1:3" s="37" customFormat="1">
      <c r="A644"/>
      <c r="B644"/>
      <c r="C644"/>
    </row>
    <row r="645" spans="1:3" s="37" customFormat="1">
      <c r="A645"/>
      <c r="B645"/>
      <c r="C645"/>
    </row>
    <row r="646" spans="1:3" s="37" customFormat="1">
      <c r="A646"/>
      <c r="B646"/>
      <c r="C646"/>
    </row>
    <row r="647" spans="1:3" s="37" customFormat="1">
      <c r="A647"/>
      <c r="B647"/>
      <c r="C647"/>
    </row>
    <row r="648" spans="1:3" s="37" customFormat="1">
      <c r="A648"/>
      <c r="B648"/>
      <c r="C648"/>
    </row>
    <row r="649" spans="1:3" s="37" customFormat="1">
      <c r="A649"/>
      <c r="B649"/>
      <c r="C649"/>
    </row>
    <row r="650" spans="1:3" s="37" customFormat="1">
      <c r="A650"/>
      <c r="B650"/>
      <c r="C650"/>
    </row>
    <row r="651" spans="1:3" s="37" customFormat="1">
      <c r="A651"/>
      <c r="B651"/>
      <c r="C651"/>
    </row>
    <row r="652" spans="1:3" s="37" customFormat="1">
      <c r="A652"/>
      <c r="B652"/>
      <c r="C652"/>
    </row>
    <row r="653" spans="1:3" s="37" customFormat="1">
      <c r="A653"/>
      <c r="B653"/>
      <c r="C653"/>
    </row>
    <row r="654" spans="1:3" s="37" customFormat="1">
      <c r="A654"/>
      <c r="B654"/>
      <c r="C654"/>
    </row>
    <row r="655" spans="1:3" s="37" customFormat="1">
      <c r="A655"/>
      <c r="B655"/>
      <c r="C655"/>
    </row>
    <row r="656" spans="1:3" s="37" customFormat="1">
      <c r="A656"/>
      <c r="B656"/>
      <c r="C656"/>
    </row>
    <row r="657" spans="1:3" s="37" customFormat="1">
      <c r="A657"/>
      <c r="B657"/>
      <c r="C657"/>
    </row>
    <row r="658" spans="1:3" s="37" customFormat="1">
      <c r="A658"/>
      <c r="B658"/>
      <c r="C658"/>
    </row>
    <row r="659" spans="1:3" s="37" customFormat="1">
      <c r="A659"/>
      <c r="B659"/>
      <c r="C659"/>
    </row>
    <row r="660" spans="1:3" s="37" customFormat="1">
      <c r="A660"/>
      <c r="B660"/>
      <c r="C660"/>
    </row>
    <row r="661" spans="1:3" s="37" customFormat="1">
      <c r="A661"/>
      <c r="B661"/>
      <c r="C661"/>
    </row>
    <row r="662" spans="1:3" s="37" customFormat="1">
      <c r="A662"/>
      <c r="B662"/>
      <c r="C662"/>
    </row>
    <row r="663" spans="1:3" s="37" customFormat="1">
      <c r="A663"/>
      <c r="B663"/>
      <c r="C663"/>
    </row>
    <row r="664" spans="1:3" s="37" customFormat="1">
      <c r="A664"/>
      <c r="B664"/>
      <c r="C664"/>
    </row>
    <row r="665" spans="1:3" s="37" customFormat="1">
      <c r="A665"/>
      <c r="B665"/>
      <c r="C665"/>
    </row>
    <row r="666" spans="1:3" s="37" customFormat="1">
      <c r="A666"/>
      <c r="B666"/>
      <c r="C666"/>
    </row>
    <row r="667" spans="1:3" s="37" customFormat="1">
      <c r="A667"/>
      <c r="B667"/>
      <c r="C667"/>
    </row>
    <row r="668" spans="1:3" s="37" customFormat="1">
      <c r="A668"/>
      <c r="B668"/>
      <c r="C668"/>
    </row>
    <row r="669" spans="1:3" s="37" customFormat="1">
      <c r="A669"/>
      <c r="B669"/>
      <c r="C669"/>
    </row>
    <row r="670" spans="1:3" s="37" customFormat="1">
      <c r="A670"/>
      <c r="B670"/>
      <c r="C670"/>
    </row>
    <row r="671" spans="1:3" s="37" customFormat="1">
      <c r="A671"/>
      <c r="B671"/>
      <c r="C671"/>
    </row>
    <row r="672" spans="1:3" s="37" customFormat="1">
      <c r="A672"/>
      <c r="B672"/>
      <c r="C672"/>
    </row>
    <row r="673" spans="1:3" s="37" customFormat="1">
      <c r="A673"/>
      <c r="B673"/>
      <c r="C673"/>
    </row>
    <row r="674" spans="1:3" s="37" customFormat="1">
      <c r="A674"/>
      <c r="B674"/>
      <c r="C674"/>
    </row>
    <row r="675" spans="1:3" s="37" customFormat="1">
      <c r="A675"/>
      <c r="B675"/>
      <c r="C675"/>
    </row>
    <row r="676" spans="1:3" s="37" customFormat="1">
      <c r="A676"/>
      <c r="B676"/>
      <c r="C676"/>
    </row>
    <row r="677" spans="1:3" s="37" customFormat="1">
      <c r="A677"/>
      <c r="B677"/>
      <c r="C677"/>
    </row>
    <row r="678" spans="1:3" s="37" customFormat="1">
      <c r="A678"/>
      <c r="B678"/>
      <c r="C678"/>
    </row>
    <row r="679" spans="1:3" s="37" customFormat="1">
      <c r="A679"/>
      <c r="B679"/>
      <c r="C679"/>
    </row>
    <row r="680" spans="1:3" s="37" customFormat="1">
      <c r="A680"/>
      <c r="B680"/>
      <c r="C680"/>
    </row>
    <row r="681" spans="1:3" s="37" customFormat="1">
      <c r="A681"/>
      <c r="B681"/>
      <c r="C681"/>
    </row>
    <row r="682" spans="1:3" s="37" customFormat="1">
      <c r="A682"/>
      <c r="B682"/>
      <c r="C682"/>
    </row>
    <row r="683" spans="1:3" s="37" customFormat="1">
      <c r="A683"/>
      <c r="B683"/>
      <c r="C683"/>
    </row>
    <row r="684" spans="1:3" s="37" customFormat="1">
      <c r="A684"/>
      <c r="B684"/>
      <c r="C684"/>
    </row>
    <row r="685" spans="1:3" s="37" customFormat="1">
      <c r="A685"/>
      <c r="B685"/>
      <c r="C685"/>
    </row>
    <row r="686" spans="1:3" s="37" customFormat="1">
      <c r="A686"/>
      <c r="B686"/>
      <c r="C686"/>
    </row>
    <row r="687" spans="1:3" s="37" customFormat="1">
      <c r="A687"/>
      <c r="B687"/>
      <c r="C687"/>
    </row>
    <row r="688" spans="1:3" s="37" customFormat="1">
      <c r="A688"/>
      <c r="B688"/>
      <c r="C688"/>
    </row>
    <row r="689" spans="1:3" s="37" customFormat="1">
      <c r="A689"/>
      <c r="B689"/>
      <c r="C689"/>
    </row>
    <row r="690" spans="1:3" s="37" customFormat="1">
      <c r="A690"/>
      <c r="B690"/>
      <c r="C690"/>
    </row>
    <row r="691" spans="1:3" s="37" customFormat="1">
      <c r="A691"/>
      <c r="B691"/>
      <c r="C691"/>
    </row>
    <row r="692" spans="1:3" s="37" customFormat="1">
      <c r="A692"/>
      <c r="B692"/>
      <c r="C692"/>
    </row>
    <row r="693" spans="1:3" s="37" customFormat="1">
      <c r="A693"/>
      <c r="B693"/>
      <c r="C693"/>
    </row>
    <row r="694" spans="1:3" s="37" customFormat="1">
      <c r="A694"/>
      <c r="B694"/>
      <c r="C694"/>
    </row>
    <row r="695" spans="1:3" s="37" customFormat="1">
      <c r="A695"/>
      <c r="B695"/>
      <c r="C695"/>
    </row>
    <row r="696" spans="1:3" s="37" customFormat="1">
      <c r="A696"/>
      <c r="B696"/>
      <c r="C696"/>
    </row>
    <row r="697" spans="1:3" s="37" customFormat="1">
      <c r="A697"/>
      <c r="B697"/>
      <c r="C697"/>
    </row>
    <row r="698" spans="1:3" s="37" customFormat="1">
      <c r="A698"/>
      <c r="B698"/>
      <c r="C698"/>
    </row>
    <row r="699" spans="1:3" s="37" customFormat="1">
      <c r="A699"/>
      <c r="B699"/>
      <c r="C699"/>
    </row>
    <row r="700" spans="1:3" s="37" customFormat="1">
      <c r="A700"/>
      <c r="B700"/>
      <c r="C700"/>
    </row>
    <row r="701" spans="1:3" s="37" customFormat="1">
      <c r="A701"/>
      <c r="B701"/>
      <c r="C701"/>
    </row>
    <row r="702" spans="1:3" s="37" customFormat="1">
      <c r="A702"/>
      <c r="B702"/>
      <c r="C702"/>
    </row>
    <row r="703" spans="1:3" s="37" customFormat="1">
      <c r="A703"/>
      <c r="B703"/>
      <c r="C703"/>
    </row>
    <row r="704" spans="1:3" s="37" customFormat="1">
      <c r="A704"/>
      <c r="B704"/>
      <c r="C704"/>
    </row>
    <row r="705" spans="1:3" s="37" customFormat="1">
      <c r="A705"/>
      <c r="B705"/>
      <c r="C705"/>
    </row>
    <row r="706" spans="1:3" s="37" customFormat="1">
      <c r="A706"/>
      <c r="B706"/>
      <c r="C706"/>
    </row>
    <row r="707" spans="1:3" s="37" customFormat="1">
      <c r="A707"/>
      <c r="B707"/>
      <c r="C707"/>
    </row>
    <row r="708" spans="1:3" s="37" customFormat="1">
      <c r="A708"/>
      <c r="B708"/>
      <c r="C708"/>
    </row>
    <row r="709" spans="1:3" s="37" customFormat="1">
      <c r="A709"/>
      <c r="B709"/>
      <c r="C709"/>
    </row>
    <row r="710" spans="1:3" s="37" customFormat="1">
      <c r="A710"/>
      <c r="B710"/>
      <c r="C710"/>
    </row>
    <row r="711" spans="1:3" s="37" customFormat="1">
      <c r="A711"/>
      <c r="B711"/>
      <c r="C711"/>
    </row>
    <row r="712" spans="1:3" s="37" customFormat="1">
      <c r="A712"/>
      <c r="B712"/>
      <c r="C712"/>
    </row>
    <row r="713" spans="1:3" s="37" customFormat="1">
      <c r="A713"/>
      <c r="B713"/>
      <c r="C713"/>
    </row>
    <row r="714" spans="1:3" s="37" customFormat="1">
      <c r="A714"/>
      <c r="B714"/>
      <c r="C714"/>
    </row>
    <row r="715" spans="1:3" s="37" customFormat="1">
      <c r="A715"/>
      <c r="B715"/>
      <c r="C715"/>
    </row>
    <row r="716" spans="1:3" s="37" customFormat="1">
      <c r="A716"/>
      <c r="B716"/>
      <c r="C716"/>
    </row>
    <row r="717" spans="1:3" s="37" customFormat="1">
      <c r="A717"/>
      <c r="B717"/>
      <c r="C717"/>
    </row>
    <row r="718" spans="1:3" s="37" customFormat="1">
      <c r="A718"/>
      <c r="B718"/>
      <c r="C718"/>
    </row>
    <row r="719" spans="1:3" s="37" customFormat="1">
      <c r="A719"/>
      <c r="B719"/>
      <c r="C719"/>
    </row>
    <row r="720" spans="1:3" s="37" customFormat="1">
      <c r="A720"/>
      <c r="B720"/>
      <c r="C720"/>
    </row>
    <row r="721" spans="1:3" s="37" customFormat="1">
      <c r="A721"/>
      <c r="B721"/>
      <c r="C721"/>
    </row>
    <row r="722" spans="1:3" s="37" customFormat="1">
      <c r="A722"/>
      <c r="B722"/>
      <c r="C722"/>
    </row>
    <row r="723" spans="1:3" s="37" customFormat="1">
      <c r="A723"/>
      <c r="B723"/>
      <c r="C723"/>
    </row>
    <row r="724" spans="1:3" s="37" customFormat="1">
      <c r="A724"/>
      <c r="B724"/>
      <c r="C724"/>
    </row>
    <row r="725" spans="1:3" s="37" customFormat="1">
      <c r="A725"/>
      <c r="B725"/>
      <c r="C725"/>
    </row>
    <row r="726" spans="1:3" s="37" customFormat="1">
      <c r="A726"/>
      <c r="B726"/>
      <c r="C726"/>
    </row>
    <row r="727" spans="1:3" s="37" customFormat="1">
      <c r="A727"/>
      <c r="B727"/>
      <c r="C727"/>
    </row>
    <row r="728" spans="1:3" s="37" customFormat="1">
      <c r="A728"/>
      <c r="B728"/>
      <c r="C728"/>
    </row>
    <row r="729" spans="1:3" s="37" customFormat="1">
      <c r="A729"/>
      <c r="B729"/>
      <c r="C729"/>
    </row>
    <row r="730" spans="1:3" s="37" customFormat="1">
      <c r="A730"/>
      <c r="B730"/>
      <c r="C730"/>
    </row>
    <row r="731" spans="1:3" s="37" customFormat="1">
      <c r="A731"/>
      <c r="B731"/>
      <c r="C731"/>
    </row>
    <row r="732" spans="1:3" s="37" customFormat="1">
      <c r="A732"/>
      <c r="B732"/>
      <c r="C732"/>
    </row>
    <row r="733" spans="1:3" s="37" customFormat="1">
      <c r="A733"/>
      <c r="B733"/>
      <c r="C733"/>
    </row>
    <row r="734" spans="1:3" s="37" customFormat="1">
      <c r="A734"/>
      <c r="B734"/>
      <c r="C734"/>
    </row>
    <row r="735" spans="1:3" s="37" customFormat="1">
      <c r="A735"/>
      <c r="B735"/>
      <c r="C735"/>
    </row>
    <row r="736" spans="1:3" s="37" customFormat="1">
      <c r="A736"/>
      <c r="B736"/>
      <c r="C736"/>
    </row>
    <row r="737" spans="1:3" s="37" customFormat="1">
      <c r="A737"/>
      <c r="B737"/>
      <c r="C737"/>
    </row>
    <row r="738" spans="1:3" s="37" customFormat="1">
      <c r="A738"/>
      <c r="B738"/>
      <c r="C738"/>
    </row>
    <row r="739" spans="1:3" s="37" customFormat="1">
      <c r="A739"/>
      <c r="B739"/>
      <c r="C739"/>
    </row>
    <row r="740" spans="1:3" s="37" customFormat="1">
      <c r="A740"/>
      <c r="B740"/>
      <c r="C740"/>
    </row>
    <row r="741" spans="1:3" s="37" customFormat="1">
      <c r="A741"/>
      <c r="B741"/>
      <c r="C741"/>
    </row>
    <row r="742" spans="1:3" s="37" customFormat="1">
      <c r="A742"/>
      <c r="B742"/>
      <c r="C742"/>
    </row>
    <row r="743" spans="1:3" s="37" customFormat="1">
      <c r="A743"/>
      <c r="B743"/>
      <c r="C743"/>
    </row>
    <row r="744" spans="1:3" s="37" customFormat="1">
      <c r="A744"/>
      <c r="B744"/>
      <c r="C744"/>
    </row>
    <row r="745" spans="1:3" s="37" customFormat="1">
      <c r="A745"/>
      <c r="B745"/>
      <c r="C745"/>
    </row>
    <row r="746" spans="1:3" s="37" customFormat="1">
      <c r="A746"/>
      <c r="B746"/>
      <c r="C746"/>
    </row>
    <row r="747" spans="1:3" s="37" customFormat="1">
      <c r="A747"/>
      <c r="B747"/>
      <c r="C747"/>
    </row>
    <row r="748" spans="1:3" s="37" customFormat="1">
      <c r="A748"/>
      <c r="B748"/>
      <c r="C748"/>
    </row>
    <row r="749" spans="1:3" s="37" customFormat="1">
      <c r="A749"/>
      <c r="B749"/>
      <c r="C749"/>
    </row>
    <row r="750" spans="1:3" s="37" customFormat="1">
      <c r="A750"/>
      <c r="B750"/>
      <c r="C750"/>
    </row>
    <row r="751" spans="1:3" s="37" customFormat="1">
      <c r="A751"/>
      <c r="B751"/>
      <c r="C751"/>
    </row>
    <row r="752" spans="1:3" s="37" customFormat="1">
      <c r="A752"/>
      <c r="B752"/>
      <c r="C752"/>
    </row>
    <row r="753" spans="1:3" s="37" customFormat="1">
      <c r="A753"/>
      <c r="B753"/>
      <c r="C753"/>
    </row>
    <row r="754" spans="1:3" s="37" customFormat="1">
      <c r="A754"/>
      <c r="B754"/>
      <c r="C754"/>
    </row>
    <row r="755" spans="1:3" s="37" customFormat="1">
      <c r="A755"/>
      <c r="B755"/>
      <c r="C755"/>
    </row>
    <row r="756" spans="1:3" s="37" customFormat="1">
      <c r="A756"/>
      <c r="B756"/>
      <c r="C756"/>
    </row>
    <row r="757" spans="1:3" s="37" customFormat="1">
      <c r="A757"/>
      <c r="B757"/>
      <c r="C757"/>
    </row>
    <row r="758" spans="1:3" s="37" customFormat="1">
      <c r="A758"/>
      <c r="B758"/>
      <c r="C758"/>
    </row>
    <row r="759" spans="1:3" s="37" customFormat="1">
      <c r="A759"/>
      <c r="B759"/>
      <c r="C759"/>
    </row>
    <row r="760" spans="1:3" s="37" customFormat="1">
      <c r="A760"/>
      <c r="B760"/>
      <c r="C760"/>
    </row>
    <row r="761" spans="1:3" s="37" customFormat="1">
      <c r="A761"/>
      <c r="B761"/>
      <c r="C761"/>
    </row>
    <row r="762" spans="1:3" s="37" customFormat="1">
      <c r="A762"/>
      <c r="B762"/>
      <c r="C762"/>
    </row>
    <row r="763" spans="1:3" s="37" customFormat="1">
      <c r="A763"/>
      <c r="B763"/>
      <c r="C763"/>
    </row>
    <row r="764" spans="1:3" s="37" customFormat="1">
      <c r="A764"/>
      <c r="B764"/>
      <c r="C764"/>
    </row>
    <row r="765" spans="1:3" s="37" customFormat="1">
      <c r="A765"/>
      <c r="B765"/>
      <c r="C765"/>
    </row>
    <row r="766" spans="1:3" s="37" customFormat="1">
      <c r="A766"/>
      <c r="B766"/>
      <c r="C766"/>
    </row>
    <row r="767" spans="1:3" s="37" customFormat="1">
      <c r="A767"/>
      <c r="B767"/>
      <c r="C767"/>
    </row>
    <row r="768" spans="1:3" s="37" customFormat="1">
      <c r="A768"/>
      <c r="B768"/>
      <c r="C768"/>
    </row>
    <row r="769" spans="1:3" s="37" customFormat="1">
      <c r="A769"/>
      <c r="B769"/>
      <c r="C769"/>
    </row>
    <row r="770" spans="1:3" s="37" customFormat="1">
      <c r="A770"/>
      <c r="B770"/>
      <c r="C770"/>
    </row>
    <row r="771" spans="1:3" s="37" customFormat="1">
      <c r="A771"/>
      <c r="B771"/>
      <c r="C771"/>
    </row>
    <row r="772" spans="1:3" s="37" customFormat="1">
      <c r="A772"/>
      <c r="B772"/>
      <c r="C772"/>
    </row>
    <row r="773" spans="1:3" s="37" customFormat="1">
      <c r="A773"/>
      <c r="B773"/>
      <c r="C773"/>
    </row>
    <row r="774" spans="1:3" s="37" customFormat="1">
      <c r="A774"/>
      <c r="B774"/>
      <c r="C774"/>
    </row>
    <row r="775" spans="1:3" s="37" customFormat="1">
      <c r="A775"/>
      <c r="B775"/>
      <c r="C775"/>
    </row>
    <row r="776" spans="1:3" s="37" customFormat="1">
      <c r="A776"/>
      <c r="B776"/>
      <c r="C776"/>
    </row>
    <row r="777" spans="1:3" s="37" customFormat="1">
      <c r="A777"/>
      <c r="B777"/>
      <c r="C777"/>
    </row>
    <row r="778" spans="1:3" s="37" customFormat="1">
      <c r="A778"/>
      <c r="B778"/>
      <c r="C778"/>
    </row>
    <row r="779" spans="1:3" s="37" customFormat="1">
      <c r="A779"/>
      <c r="B779"/>
      <c r="C779"/>
    </row>
    <row r="780" spans="1:3" s="37" customFormat="1">
      <c r="A780"/>
      <c r="B780"/>
      <c r="C780"/>
    </row>
    <row r="781" spans="1:3" s="37" customFormat="1">
      <c r="A781"/>
      <c r="B781"/>
      <c r="C781"/>
    </row>
    <row r="782" spans="1:3" s="37" customFormat="1">
      <c r="A782"/>
      <c r="B782"/>
      <c r="C782"/>
    </row>
    <row r="783" spans="1:3" s="37" customFormat="1">
      <c r="A783"/>
      <c r="B783"/>
      <c r="C783"/>
    </row>
    <row r="784" spans="1:3" s="37" customFormat="1">
      <c r="A784"/>
      <c r="B784"/>
      <c r="C784"/>
    </row>
    <row r="785" spans="1:3" s="37" customFormat="1">
      <c r="A785"/>
      <c r="B785"/>
      <c r="C785"/>
    </row>
    <row r="786" spans="1:3" s="37" customFormat="1">
      <c r="A786"/>
      <c r="B786"/>
      <c r="C786"/>
    </row>
    <row r="787" spans="1:3" s="37" customFormat="1">
      <c r="A787"/>
      <c r="B787"/>
      <c r="C787"/>
    </row>
    <row r="788" spans="1:3" s="37" customFormat="1">
      <c r="A788"/>
      <c r="B788"/>
      <c r="C788"/>
    </row>
    <row r="789" spans="1:3" s="37" customFormat="1">
      <c r="A789"/>
      <c r="B789"/>
      <c r="C789"/>
    </row>
    <row r="790" spans="1:3" s="37" customFormat="1">
      <c r="A790"/>
      <c r="B790"/>
      <c r="C790"/>
    </row>
    <row r="791" spans="1:3" s="37" customFormat="1">
      <c r="A791"/>
      <c r="B791"/>
      <c r="C791"/>
    </row>
    <row r="792" spans="1:3" s="37" customFormat="1">
      <c r="A792"/>
      <c r="B792"/>
      <c r="C792"/>
    </row>
    <row r="793" spans="1:3" s="37" customFormat="1">
      <c r="A793"/>
      <c r="B793"/>
      <c r="C793"/>
    </row>
    <row r="794" spans="1:3" s="37" customFormat="1">
      <c r="A794"/>
      <c r="B794"/>
      <c r="C794"/>
    </row>
    <row r="795" spans="1:3" s="37" customFormat="1">
      <c r="A795"/>
      <c r="B795"/>
      <c r="C795"/>
    </row>
    <row r="796" spans="1:3" s="37" customFormat="1">
      <c r="A796"/>
      <c r="B796"/>
      <c r="C796"/>
    </row>
    <row r="797" spans="1:3" s="37" customFormat="1">
      <c r="A797"/>
      <c r="B797"/>
      <c r="C797"/>
    </row>
    <row r="798" spans="1:3" s="37" customFormat="1">
      <c r="A798"/>
      <c r="B798"/>
      <c r="C798"/>
    </row>
    <row r="799" spans="1:3" s="37" customFormat="1">
      <c r="A799"/>
      <c r="B799"/>
      <c r="C799"/>
    </row>
    <row r="800" spans="1:3" s="37" customFormat="1">
      <c r="A800"/>
      <c r="B800"/>
      <c r="C800"/>
    </row>
    <row r="801" spans="1:3" s="37" customFormat="1">
      <c r="A801"/>
      <c r="B801"/>
      <c r="C801"/>
    </row>
    <row r="802" spans="1:3" s="37" customFormat="1">
      <c r="A802"/>
      <c r="B802"/>
      <c r="C802"/>
    </row>
    <row r="803" spans="1:3" s="37" customFormat="1">
      <c r="A803"/>
      <c r="B803"/>
      <c r="C803"/>
    </row>
    <row r="804" spans="1:3" s="37" customFormat="1">
      <c r="A804"/>
      <c r="B804"/>
      <c r="C804"/>
    </row>
    <row r="805" spans="1:3" s="37" customFormat="1">
      <c r="A805"/>
      <c r="B805"/>
      <c r="C805"/>
    </row>
    <row r="806" spans="1:3" s="37" customFormat="1">
      <c r="A806"/>
      <c r="B806"/>
      <c r="C806"/>
    </row>
    <row r="807" spans="1:3" s="37" customFormat="1">
      <c r="A807"/>
      <c r="B807"/>
      <c r="C807"/>
    </row>
    <row r="808" spans="1:3" s="37" customFormat="1">
      <c r="A808"/>
      <c r="B808"/>
      <c r="C808"/>
    </row>
    <row r="809" spans="1:3" s="37" customFormat="1">
      <c r="A809"/>
      <c r="B809"/>
      <c r="C809"/>
    </row>
    <row r="810" spans="1:3" s="37" customFormat="1">
      <c r="A810"/>
      <c r="B810"/>
      <c r="C810"/>
    </row>
    <row r="811" spans="1:3" s="37" customFormat="1">
      <c r="A811"/>
      <c r="B811"/>
      <c r="C811"/>
    </row>
    <row r="812" spans="1:3" s="37" customFormat="1">
      <c r="A812"/>
      <c r="B812"/>
      <c r="C812"/>
    </row>
    <row r="813" spans="1:3" s="37" customFormat="1">
      <c r="A813"/>
      <c r="B813"/>
      <c r="C813"/>
    </row>
    <row r="814" spans="1:3" s="37" customFormat="1">
      <c r="A814"/>
      <c r="B814"/>
      <c r="C814"/>
    </row>
    <row r="815" spans="1:3" s="37" customFormat="1">
      <c r="A815"/>
      <c r="B815"/>
      <c r="C815"/>
    </row>
    <row r="816" spans="1:3" s="37" customFormat="1">
      <c r="A816"/>
      <c r="B816"/>
      <c r="C816"/>
    </row>
    <row r="817" spans="1:3" s="37" customFormat="1">
      <c r="A817"/>
      <c r="B817"/>
      <c r="C817"/>
    </row>
    <row r="818" spans="1:3" s="37" customFormat="1">
      <c r="A818"/>
      <c r="B818"/>
      <c r="C818"/>
    </row>
    <row r="819" spans="1:3" s="37" customFormat="1">
      <c r="A819"/>
      <c r="B819"/>
      <c r="C819"/>
    </row>
    <row r="820" spans="1:3" s="37" customFormat="1">
      <c r="A820"/>
      <c r="B820"/>
      <c r="C820"/>
    </row>
    <row r="821" spans="1:3" s="37" customFormat="1">
      <c r="A821"/>
      <c r="B821"/>
      <c r="C821"/>
    </row>
    <row r="822" spans="1:3" s="37" customFormat="1">
      <c r="A822"/>
      <c r="B822"/>
      <c r="C822"/>
    </row>
    <row r="823" spans="1:3" s="37" customFormat="1">
      <c r="A823"/>
      <c r="B823"/>
      <c r="C823"/>
    </row>
    <row r="824" spans="1:3" s="37" customFormat="1">
      <c r="A824"/>
      <c r="B824"/>
      <c r="C824"/>
    </row>
    <row r="825" spans="1:3" s="37" customFormat="1">
      <c r="A825"/>
      <c r="B825"/>
      <c r="C825"/>
    </row>
    <row r="826" spans="1:3" s="37" customFormat="1">
      <c r="A826"/>
      <c r="B826"/>
      <c r="C826"/>
    </row>
    <row r="827" spans="1:3" s="37" customFormat="1">
      <c r="A827"/>
      <c r="B827"/>
      <c r="C827"/>
    </row>
    <row r="828" spans="1:3" s="37" customFormat="1">
      <c r="A828"/>
      <c r="B828"/>
      <c r="C828"/>
    </row>
    <row r="829" spans="1:3" s="37" customFormat="1">
      <c r="A829"/>
      <c r="B829"/>
      <c r="C829"/>
    </row>
    <row r="830" spans="1:3" s="37" customFormat="1">
      <c r="A830"/>
      <c r="B830"/>
      <c r="C830"/>
    </row>
    <row r="831" spans="1:3" s="37" customFormat="1">
      <c r="A831"/>
      <c r="B831"/>
      <c r="C831"/>
    </row>
    <row r="832" spans="1:3" s="37" customFormat="1">
      <c r="A832"/>
      <c r="B832"/>
      <c r="C832"/>
    </row>
    <row r="833" spans="1:3" s="37" customFormat="1">
      <c r="A833"/>
      <c r="B833"/>
      <c r="C833"/>
    </row>
    <row r="834" spans="1:3" s="37" customFormat="1">
      <c r="A834"/>
      <c r="B834"/>
      <c r="C834"/>
    </row>
    <row r="835" spans="1:3" s="37" customFormat="1">
      <c r="A835"/>
      <c r="B835"/>
      <c r="C835"/>
    </row>
    <row r="836" spans="1:3" s="37" customFormat="1">
      <c r="A836"/>
      <c r="B836"/>
      <c r="C836"/>
    </row>
    <row r="837" spans="1:3" s="37" customFormat="1">
      <c r="A837"/>
      <c r="B837"/>
      <c r="C837"/>
    </row>
    <row r="838" spans="1:3" s="37" customFormat="1">
      <c r="A838"/>
      <c r="B838"/>
      <c r="C838"/>
    </row>
    <row r="839" spans="1:3" s="37" customFormat="1">
      <c r="A839"/>
      <c r="B839"/>
      <c r="C839"/>
    </row>
    <row r="840" spans="1:3" s="37" customFormat="1">
      <c r="A840"/>
      <c r="B840"/>
      <c r="C840"/>
    </row>
    <row r="841" spans="1:3" s="37" customFormat="1">
      <c r="A841"/>
      <c r="B841"/>
      <c r="C841"/>
    </row>
    <row r="842" spans="1:3" s="37" customFormat="1">
      <c r="A842"/>
      <c r="B842"/>
      <c r="C842"/>
    </row>
    <row r="843" spans="1:3" s="37" customFormat="1">
      <c r="A843"/>
      <c r="B843"/>
      <c r="C843"/>
    </row>
    <row r="844" spans="1:3" s="37" customFormat="1">
      <c r="A844"/>
      <c r="B844"/>
      <c r="C844"/>
    </row>
    <row r="845" spans="1:3" s="37" customFormat="1">
      <c r="A845"/>
      <c r="B845"/>
      <c r="C845"/>
    </row>
    <row r="846" spans="1:3" s="37" customFormat="1">
      <c r="A846"/>
      <c r="B846"/>
      <c r="C846"/>
    </row>
    <row r="847" spans="1:3" s="37" customFormat="1">
      <c r="A847"/>
      <c r="B847"/>
      <c r="C847"/>
    </row>
    <row r="848" spans="1:3" s="37" customFormat="1">
      <c r="A848"/>
      <c r="B848"/>
      <c r="C848"/>
    </row>
    <row r="849" spans="1:3" s="37" customFormat="1">
      <c r="A849"/>
      <c r="B849"/>
      <c r="C849"/>
    </row>
    <row r="850" spans="1:3" s="37" customFormat="1">
      <c r="A850"/>
      <c r="B850"/>
      <c r="C850"/>
    </row>
    <row r="851" spans="1:3" s="37" customFormat="1">
      <c r="A851"/>
      <c r="B851"/>
      <c r="C851"/>
    </row>
    <row r="852" spans="1:3" s="37" customFormat="1">
      <c r="A852"/>
      <c r="B852"/>
      <c r="C852"/>
    </row>
    <row r="853" spans="1:3" s="37" customFormat="1">
      <c r="A853"/>
      <c r="B853"/>
      <c r="C853"/>
    </row>
    <row r="854" spans="1:3" s="37" customFormat="1">
      <c r="A854"/>
      <c r="B854"/>
      <c r="C854"/>
    </row>
    <row r="855" spans="1:3" s="37" customFormat="1">
      <c r="A855"/>
      <c r="B855"/>
      <c r="C855"/>
    </row>
    <row r="856" spans="1:3" s="37" customFormat="1">
      <c r="A856"/>
      <c r="B856"/>
      <c r="C856"/>
    </row>
    <row r="857" spans="1:3" s="37" customFormat="1">
      <c r="A857"/>
      <c r="B857"/>
      <c r="C857"/>
    </row>
    <row r="858" spans="1:3" s="37" customFormat="1">
      <c r="A858"/>
      <c r="B858"/>
      <c r="C858"/>
    </row>
    <row r="859" spans="1:3" s="37" customFormat="1">
      <c r="A859"/>
      <c r="B859"/>
      <c r="C859"/>
    </row>
    <row r="860" spans="1:3" s="37" customFormat="1">
      <c r="A860"/>
      <c r="B860"/>
      <c r="C860"/>
    </row>
    <row r="861" spans="1:3" s="37" customFormat="1">
      <c r="A861"/>
      <c r="B861"/>
      <c r="C861"/>
    </row>
    <row r="862" spans="1:3" s="37" customFormat="1">
      <c r="A862"/>
      <c r="B862"/>
      <c r="C862"/>
    </row>
    <row r="863" spans="1:3" s="37" customFormat="1">
      <c r="A863"/>
      <c r="B863"/>
      <c r="C863"/>
    </row>
    <row r="864" spans="1:3" s="37" customFormat="1">
      <c r="A864"/>
      <c r="B864"/>
      <c r="C864"/>
    </row>
    <row r="865" spans="1:3" s="37" customFormat="1">
      <c r="A865"/>
      <c r="B865"/>
      <c r="C865"/>
    </row>
    <row r="866" spans="1:3" s="37" customFormat="1">
      <c r="A866"/>
      <c r="B866"/>
      <c r="C866"/>
    </row>
    <row r="867" spans="1:3" s="37" customFormat="1">
      <c r="A867"/>
      <c r="B867"/>
      <c r="C867"/>
    </row>
    <row r="868" spans="1:3" s="37" customFormat="1">
      <c r="A868"/>
      <c r="B868"/>
      <c r="C868"/>
    </row>
    <row r="869" spans="1:3" s="37" customFormat="1">
      <c r="A869"/>
      <c r="B869"/>
      <c r="C869"/>
    </row>
    <row r="870" spans="1:3" s="37" customFormat="1">
      <c r="A870"/>
      <c r="B870"/>
      <c r="C870"/>
    </row>
    <row r="871" spans="1:3" s="37" customFormat="1">
      <c r="A871"/>
      <c r="B871"/>
      <c r="C871"/>
    </row>
    <row r="872" spans="1:3" s="37" customFormat="1">
      <c r="A872"/>
      <c r="B872"/>
      <c r="C872"/>
    </row>
    <row r="873" spans="1:3" s="37" customFormat="1">
      <c r="A873"/>
      <c r="B873"/>
      <c r="C873"/>
    </row>
    <row r="874" spans="1:3" s="37" customFormat="1">
      <c r="A874"/>
      <c r="B874"/>
      <c r="C874"/>
    </row>
    <row r="875" spans="1:3" s="37" customFormat="1">
      <c r="A875"/>
      <c r="B875"/>
      <c r="C875"/>
    </row>
    <row r="876" spans="1:3" s="37" customFormat="1">
      <c r="A876"/>
      <c r="B876"/>
      <c r="C876"/>
    </row>
    <row r="877" spans="1:3" s="37" customFormat="1">
      <c r="A877"/>
      <c r="B877"/>
      <c r="C877"/>
    </row>
    <row r="878" spans="1:3" s="37" customFormat="1">
      <c r="A878"/>
      <c r="B878"/>
      <c r="C878"/>
    </row>
    <row r="879" spans="1:3" s="37" customFormat="1">
      <c r="A879"/>
      <c r="B879"/>
      <c r="C879"/>
    </row>
    <row r="880" spans="1:3" s="37" customFormat="1">
      <c r="A880"/>
      <c r="B880"/>
      <c r="C880"/>
    </row>
    <row r="881" spans="1:3" s="37" customFormat="1">
      <c r="A881"/>
      <c r="B881"/>
      <c r="C881"/>
    </row>
    <row r="882" spans="1:3" s="37" customFormat="1">
      <c r="A882"/>
      <c r="B882"/>
      <c r="C882"/>
    </row>
    <row r="883" spans="1:3" s="37" customFormat="1">
      <c r="A883"/>
      <c r="B883"/>
      <c r="C883"/>
    </row>
    <row r="884" spans="1:3" s="37" customFormat="1">
      <c r="A884"/>
      <c r="B884"/>
      <c r="C884"/>
    </row>
    <row r="885" spans="1:3" s="37" customFormat="1">
      <c r="A885"/>
      <c r="B885"/>
      <c r="C885"/>
    </row>
    <row r="886" spans="1:3" s="37" customFormat="1">
      <c r="A886"/>
      <c r="B886"/>
      <c r="C886"/>
    </row>
    <row r="887" spans="1:3" s="37" customFormat="1">
      <c r="A887"/>
      <c r="B887"/>
      <c r="C887"/>
    </row>
    <row r="888" spans="1:3" s="37" customFormat="1">
      <c r="A888"/>
      <c r="B888"/>
      <c r="C888"/>
    </row>
    <row r="889" spans="1:3" s="37" customFormat="1">
      <c r="A889"/>
      <c r="B889"/>
      <c r="C889"/>
    </row>
    <row r="890" spans="1:3" s="37" customFormat="1">
      <c r="A890"/>
      <c r="B890"/>
      <c r="C890"/>
    </row>
    <row r="891" spans="1:3" s="37" customFormat="1">
      <c r="A891"/>
      <c r="B891"/>
      <c r="C891"/>
    </row>
    <row r="892" spans="1:3" s="37" customFormat="1">
      <c r="A892"/>
      <c r="B892"/>
      <c r="C892"/>
    </row>
    <row r="893" spans="1:3" s="37" customFormat="1">
      <c r="A893"/>
      <c r="B893"/>
      <c r="C893"/>
    </row>
    <row r="894" spans="1:3" s="37" customFormat="1">
      <c r="A894"/>
      <c r="B894"/>
      <c r="C894"/>
    </row>
    <row r="895" spans="1:3" s="37" customFormat="1">
      <c r="A895"/>
      <c r="B895"/>
      <c r="C895"/>
    </row>
    <row r="896" spans="1:3" s="37" customFormat="1">
      <c r="A896"/>
      <c r="B896"/>
      <c r="C896"/>
    </row>
    <row r="897" spans="1:3" s="37" customFormat="1">
      <c r="A897"/>
      <c r="B897"/>
      <c r="C897"/>
    </row>
    <row r="898" spans="1:3" s="37" customFormat="1">
      <c r="A898"/>
      <c r="B898"/>
      <c r="C898"/>
    </row>
    <row r="899" spans="1:3" s="37" customFormat="1">
      <c r="A899"/>
      <c r="B899"/>
      <c r="C899"/>
    </row>
    <row r="900" spans="1:3" s="37" customFormat="1">
      <c r="A900"/>
      <c r="B900"/>
      <c r="C900"/>
    </row>
    <row r="901" spans="1:3" s="37" customFormat="1">
      <c r="A901"/>
      <c r="B901"/>
      <c r="C901"/>
    </row>
    <row r="902" spans="1:3" s="37" customFormat="1">
      <c r="A902"/>
      <c r="B902"/>
      <c r="C902"/>
    </row>
    <row r="903" spans="1:3" s="37" customFormat="1">
      <c r="A903"/>
      <c r="B903"/>
      <c r="C903"/>
    </row>
    <row r="904" spans="1:3" s="37" customFormat="1">
      <c r="A904"/>
      <c r="B904"/>
      <c r="C904"/>
    </row>
    <row r="905" spans="1:3" s="37" customFormat="1">
      <c r="A905"/>
      <c r="B905"/>
      <c r="C905"/>
    </row>
    <row r="906" spans="1:3" s="37" customFormat="1">
      <c r="A906"/>
      <c r="B906"/>
      <c r="C906"/>
    </row>
    <row r="907" spans="1:3" s="37" customFormat="1">
      <c r="A907"/>
      <c r="B907"/>
      <c r="C907"/>
    </row>
    <row r="908" spans="1:3" s="37" customFormat="1">
      <c r="A908"/>
      <c r="B908"/>
      <c r="C908"/>
    </row>
    <row r="909" spans="1:3" s="37" customFormat="1">
      <c r="A909"/>
      <c r="B909"/>
      <c r="C909"/>
    </row>
    <row r="910" spans="1:3" s="37" customFormat="1">
      <c r="A910"/>
      <c r="B910"/>
      <c r="C910"/>
    </row>
    <row r="911" spans="1:3" s="37" customFormat="1">
      <c r="A911"/>
      <c r="B911"/>
      <c r="C911"/>
    </row>
    <row r="912" spans="1:3" s="37" customFormat="1">
      <c r="A912"/>
      <c r="B912"/>
      <c r="C912"/>
    </row>
    <row r="913" spans="1:3" s="37" customFormat="1">
      <c r="A913"/>
      <c r="B913"/>
      <c r="C913"/>
    </row>
    <row r="914" spans="1:3" s="37" customFormat="1">
      <c r="A914"/>
      <c r="B914"/>
      <c r="C914"/>
    </row>
    <row r="915" spans="1:3" s="37" customFormat="1">
      <c r="A915"/>
      <c r="B915"/>
      <c r="C915"/>
    </row>
    <row r="916" spans="1:3" s="37" customFormat="1">
      <c r="A916"/>
      <c r="B916"/>
      <c r="C916"/>
    </row>
    <row r="917" spans="1:3" s="37" customFormat="1">
      <c r="A917"/>
      <c r="B917"/>
      <c r="C917"/>
    </row>
    <row r="918" spans="1:3" s="37" customFormat="1">
      <c r="A918"/>
      <c r="B918"/>
      <c r="C918"/>
    </row>
    <row r="919" spans="1:3" s="37" customFormat="1">
      <c r="A919"/>
      <c r="B919"/>
      <c r="C919"/>
    </row>
    <row r="920" spans="1:3" s="37" customFormat="1">
      <c r="A920"/>
      <c r="B920"/>
      <c r="C920"/>
    </row>
    <row r="921" spans="1:3" s="37" customFormat="1">
      <c r="A921"/>
      <c r="B921"/>
      <c r="C921"/>
    </row>
    <row r="922" spans="1:3" s="37" customFormat="1">
      <c r="A922"/>
      <c r="B922"/>
      <c r="C922"/>
    </row>
    <row r="923" spans="1:3" s="37" customFormat="1">
      <c r="A923"/>
      <c r="B923"/>
      <c r="C923"/>
    </row>
    <row r="924" spans="1:3" s="37" customFormat="1">
      <c r="A924"/>
      <c r="B924"/>
      <c r="C924"/>
    </row>
    <row r="925" spans="1:3" s="37" customFormat="1">
      <c r="A925"/>
      <c r="B925"/>
      <c r="C925"/>
    </row>
    <row r="926" spans="1:3" s="37" customFormat="1">
      <c r="A926"/>
      <c r="B926"/>
      <c r="C926"/>
    </row>
    <row r="927" spans="1:3" s="37" customFormat="1">
      <c r="A927"/>
      <c r="B927"/>
      <c r="C927"/>
    </row>
    <row r="928" spans="1:3" s="37" customFormat="1">
      <c r="A928"/>
      <c r="B928"/>
      <c r="C928"/>
    </row>
    <row r="929" spans="1:3" s="37" customFormat="1">
      <c r="A929"/>
      <c r="B929"/>
      <c r="C929"/>
    </row>
    <row r="930" spans="1:3" s="37" customFormat="1">
      <c r="A930"/>
      <c r="B930"/>
      <c r="C930"/>
    </row>
    <row r="931" spans="1:3" s="37" customFormat="1">
      <c r="A931"/>
      <c r="B931"/>
      <c r="C931"/>
    </row>
    <row r="932" spans="1:3" s="37" customFormat="1">
      <c r="A932"/>
      <c r="B932"/>
      <c r="C932"/>
    </row>
    <row r="933" spans="1:3" s="37" customFormat="1">
      <c r="A933"/>
      <c r="B933"/>
      <c r="C933"/>
    </row>
    <row r="934" spans="1:3" s="37" customFormat="1">
      <c r="A934"/>
      <c r="B934"/>
      <c r="C934"/>
    </row>
    <row r="935" spans="1:3" s="37" customFormat="1">
      <c r="A935"/>
      <c r="B935"/>
      <c r="C935"/>
    </row>
    <row r="936" spans="1:3" s="37" customFormat="1">
      <c r="A936"/>
      <c r="B936"/>
      <c r="C936"/>
    </row>
    <row r="937" spans="1:3" s="37" customFormat="1">
      <c r="A937"/>
      <c r="B937"/>
      <c r="C937"/>
    </row>
    <row r="938" spans="1:3" s="37" customFormat="1">
      <c r="A938"/>
      <c r="B938"/>
      <c r="C938"/>
    </row>
    <row r="939" spans="1:3" s="37" customFormat="1">
      <c r="A939"/>
      <c r="B939"/>
      <c r="C939"/>
    </row>
    <row r="940" spans="1:3" s="37" customFormat="1">
      <c r="A940"/>
      <c r="B940"/>
      <c r="C940"/>
    </row>
    <row r="941" spans="1:3" s="37" customFormat="1">
      <c r="A941"/>
      <c r="B941"/>
      <c r="C941"/>
    </row>
    <row r="942" spans="1:3" s="37" customFormat="1">
      <c r="A942"/>
      <c r="B942"/>
      <c r="C942"/>
    </row>
    <row r="943" spans="1:3" s="37" customFormat="1">
      <c r="A943"/>
      <c r="B943"/>
      <c r="C943"/>
    </row>
    <row r="944" spans="1:3" s="37" customFormat="1">
      <c r="A944"/>
      <c r="B944"/>
      <c r="C944"/>
    </row>
    <row r="945" spans="1:3" s="37" customFormat="1">
      <c r="A945"/>
      <c r="B945"/>
      <c r="C945"/>
    </row>
    <row r="946" spans="1:3" s="37" customFormat="1">
      <c r="A946"/>
      <c r="B946"/>
      <c r="C946"/>
    </row>
    <row r="947" spans="1:3" s="37" customFormat="1">
      <c r="A947"/>
      <c r="B947"/>
      <c r="C947"/>
    </row>
    <row r="948" spans="1:3" s="37" customFormat="1">
      <c r="A948"/>
      <c r="B948"/>
      <c r="C948"/>
    </row>
    <row r="949" spans="1:3" s="37" customFormat="1">
      <c r="A949"/>
      <c r="B949"/>
      <c r="C949"/>
    </row>
    <row r="950" spans="1:3" s="37" customFormat="1">
      <c r="A950"/>
      <c r="B950"/>
      <c r="C950"/>
    </row>
  </sheetData>
  <mergeCells count="3">
    <mergeCell ref="C3:D3"/>
    <mergeCell ref="A5:D7"/>
    <mergeCell ref="B1:C1"/>
  </mergeCells>
  <pageMargins left="0.98425196850393704" right="0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43"/>
  <sheetViews>
    <sheetView view="pageBreakPreview" topLeftCell="A32" zoomScaleSheetLayoutView="100" workbookViewId="0">
      <selection activeCell="C40" sqref="C40"/>
    </sheetView>
  </sheetViews>
  <sheetFormatPr defaultRowHeight="12.75"/>
  <cols>
    <col min="1" max="1" width="75.5703125" style="4" customWidth="1"/>
    <col min="2" max="2" width="24.7109375" style="4" customWidth="1"/>
    <col min="3" max="3" width="16.7109375" style="4" customWidth="1"/>
    <col min="4" max="4" width="8.7109375" customWidth="1"/>
    <col min="5" max="5" width="9.5703125" bestFit="1" customWidth="1"/>
    <col min="6" max="6" width="10.7109375" bestFit="1" customWidth="1"/>
    <col min="257" max="257" width="75.5703125" customWidth="1"/>
    <col min="258" max="258" width="24.7109375" customWidth="1"/>
    <col min="259" max="259" width="16.7109375" customWidth="1"/>
    <col min="260" max="260" width="8.7109375" customWidth="1"/>
    <col min="261" max="261" width="9.5703125" bestFit="1" customWidth="1"/>
    <col min="262" max="262" width="10.7109375" bestFit="1" customWidth="1"/>
    <col min="513" max="513" width="75.5703125" customWidth="1"/>
    <col min="514" max="514" width="24.7109375" customWidth="1"/>
    <col min="515" max="515" width="16.7109375" customWidth="1"/>
    <col min="516" max="516" width="8.7109375" customWidth="1"/>
    <col min="517" max="517" width="9.5703125" bestFit="1" customWidth="1"/>
    <col min="518" max="518" width="10.7109375" bestFit="1" customWidth="1"/>
    <col min="769" max="769" width="75.5703125" customWidth="1"/>
    <col min="770" max="770" width="24.7109375" customWidth="1"/>
    <col min="771" max="771" width="16.7109375" customWidth="1"/>
    <col min="772" max="772" width="8.7109375" customWidth="1"/>
    <col min="773" max="773" width="9.5703125" bestFit="1" customWidth="1"/>
    <col min="774" max="774" width="10.7109375" bestFit="1" customWidth="1"/>
    <col min="1025" max="1025" width="75.5703125" customWidth="1"/>
    <col min="1026" max="1026" width="24.7109375" customWidth="1"/>
    <col min="1027" max="1027" width="16.7109375" customWidth="1"/>
    <col min="1028" max="1028" width="8.7109375" customWidth="1"/>
    <col min="1029" max="1029" width="9.5703125" bestFit="1" customWidth="1"/>
    <col min="1030" max="1030" width="10.7109375" bestFit="1" customWidth="1"/>
    <col min="1281" max="1281" width="75.5703125" customWidth="1"/>
    <col min="1282" max="1282" width="24.7109375" customWidth="1"/>
    <col min="1283" max="1283" width="16.7109375" customWidth="1"/>
    <col min="1284" max="1284" width="8.7109375" customWidth="1"/>
    <col min="1285" max="1285" width="9.5703125" bestFit="1" customWidth="1"/>
    <col min="1286" max="1286" width="10.7109375" bestFit="1" customWidth="1"/>
    <col min="1537" max="1537" width="75.5703125" customWidth="1"/>
    <col min="1538" max="1538" width="24.7109375" customWidth="1"/>
    <col min="1539" max="1539" width="16.7109375" customWidth="1"/>
    <col min="1540" max="1540" width="8.7109375" customWidth="1"/>
    <col min="1541" max="1541" width="9.5703125" bestFit="1" customWidth="1"/>
    <col min="1542" max="1542" width="10.7109375" bestFit="1" customWidth="1"/>
    <col min="1793" max="1793" width="75.5703125" customWidth="1"/>
    <col min="1794" max="1794" width="24.7109375" customWidth="1"/>
    <col min="1795" max="1795" width="16.7109375" customWidth="1"/>
    <col min="1796" max="1796" width="8.7109375" customWidth="1"/>
    <col min="1797" max="1797" width="9.5703125" bestFit="1" customWidth="1"/>
    <col min="1798" max="1798" width="10.7109375" bestFit="1" customWidth="1"/>
    <col min="2049" max="2049" width="75.5703125" customWidth="1"/>
    <col min="2050" max="2050" width="24.7109375" customWidth="1"/>
    <col min="2051" max="2051" width="16.7109375" customWidth="1"/>
    <col min="2052" max="2052" width="8.7109375" customWidth="1"/>
    <col min="2053" max="2053" width="9.5703125" bestFit="1" customWidth="1"/>
    <col min="2054" max="2054" width="10.7109375" bestFit="1" customWidth="1"/>
    <col min="2305" max="2305" width="75.5703125" customWidth="1"/>
    <col min="2306" max="2306" width="24.7109375" customWidth="1"/>
    <col min="2307" max="2307" width="16.7109375" customWidth="1"/>
    <col min="2308" max="2308" width="8.7109375" customWidth="1"/>
    <col min="2309" max="2309" width="9.5703125" bestFit="1" customWidth="1"/>
    <col min="2310" max="2310" width="10.7109375" bestFit="1" customWidth="1"/>
    <col min="2561" max="2561" width="75.5703125" customWidth="1"/>
    <col min="2562" max="2562" width="24.7109375" customWidth="1"/>
    <col min="2563" max="2563" width="16.7109375" customWidth="1"/>
    <col min="2564" max="2564" width="8.7109375" customWidth="1"/>
    <col min="2565" max="2565" width="9.5703125" bestFit="1" customWidth="1"/>
    <col min="2566" max="2566" width="10.7109375" bestFit="1" customWidth="1"/>
    <col min="2817" max="2817" width="75.5703125" customWidth="1"/>
    <col min="2818" max="2818" width="24.7109375" customWidth="1"/>
    <col min="2819" max="2819" width="16.7109375" customWidth="1"/>
    <col min="2820" max="2820" width="8.7109375" customWidth="1"/>
    <col min="2821" max="2821" width="9.5703125" bestFit="1" customWidth="1"/>
    <col min="2822" max="2822" width="10.7109375" bestFit="1" customWidth="1"/>
    <col min="3073" max="3073" width="75.5703125" customWidth="1"/>
    <col min="3074" max="3074" width="24.7109375" customWidth="1"/>
    <col min="3075" max="3075" width="16.7109375" customWidth="1"/>
    <col min="3076" max="3076" width="8.7109375" customWidth="1"/>
    <col min="3077" max="3077" width="9.5703125" bestFit="1" customWidth="1"/>
    <col min="3078" max="3078" width="10.7109375" bestFit="1" customWidth="1"/>
    <col min="3329" max="3329" width="75.5703125" customWidth="1"/>
    <col min="3330" max="3330" width="24.7109375" customWidth="1"/>
    <col min="3331" max="3331" width="16.7109375" customWidth="1"/>
    <col min="3332" max="3332" width="8.7109375" customWidth="1"/>
    <col min="3333" max="3333" width="9.5703125" bestFit="1" customWidth="1"/>
    <col min="3334" max="3334" width="10.7109375" bestFit="1" customWidth="1"/>
    <col min="3585" max="3585" width="75.5703125" customWidth="1"/>
    <col min="3586" max="3586" width="24.7109375" customWidth="1"/>
    <col min="3587" max="3587" width="16.7109375" customWidth="1"/>
    <col min="3588" max="3588" width="8.7109375" customWidth="1"/>
    <col min="3589" max="3589" width="9.5703125" bestFit="1" customWidth="1"/>
    <col min="3590" max="3590" width="10.7109375" bestFit="1" customWidth="1"/>
    <col min="3841" max="3841" width="75.5703125" customWidth="1"/>
    <col min="3842" max="3842" width="24.7109375" customWidth="1"/>
    <col min="3843" max="3843" width="16.7109375" customWidth="1"/>
    <col min="3844" max="3844" width="8.7109375" customWidth="1"/>
    <col min="3845" max="3845" width="9.5703125" bestFit="1" customWidth="1"/>
    <col min="3846" max="3846" width="10.7109375" bestFit="1" customWidth="1"/>
    <col min="4097" max="4097" width="75.5703125" customWidth="1"/>
    <col min="4098" max="4098" width="24.7109375" customWidth="1"/>
    <col min="4099" max="4099" width="16.7109375" customWidth="1"/>
    <col min="4100" max="4100" width="8.7109375" customWidth="1"/>
    <col min="4101" max="4101" width="9.5703125" bestFit="1" customWidth="1"/>
    <col min="4102" max="4102" width="10.7109375" bestFit="1" customWidth="1"/>
    <col min="4353" max="4353" width="75.5703125" customWidth="1"/>
    <col min="4354" max="4354" width="24.7109375" customWidth="1"/>
    <col min="4355" max="4355" width="16.7109375" customWidth="1"/>
    <col min="4356" max="4356" width="8.7109375" customWidth="1"/>
    <col min="4357" max="4357" width="9.5703125" bestFit="1" customWidth="1"/>
    <col min="4358" max="4358" width="10.7109375" bestFit="1" customWidth="1"/>
    <col min="4609" max="4609" width="75.5703125" customWidth="1"/>
    <col min="4610" max="4610" width="24.7109375" customWidth="1"/>
    <col min="4611" max="4611" width="16.7109375" customWidth="1"/>
    <col min="4612" max="4612" width="8.7109375" customWidth="1"/>
    <col min="4613" max="4613" width="9.5703125" bestFit="1" customWidth="1"/>
    <col min="4614" max="4614" width="10.7109375" bestFit="1" customWidth="1"/>
    <col min="4865" max="4865" width="75.5703125" customWidth="1"/>
    <col min="4866" max="4866" width="24.7109375" customWidth="1"/>
    <col min="4867" max="4867" width="16.7109375" customWidth="1"/>
    <col min="4868" max="4868" width="8.7109375" customWidth="1"/>
    <col min="4869" max="4869" width="9.5703125" bestFit="1" customWidth="1"/>
    <col min="4870" max="4870" width="10.7109375" bestFit="1" customWidth="1"/>
    <col min="5121" max="5121" width="75.5703125" customWidth="1"/>
    <col min="5122" max="5122" width="24.7109375" customWidth="1"/>
    <col min="5123" max="5123" width="16.7109375" customWidth="1"/>
    <col min="5124" max="5124" width="8.7109375" customWidth="1"/>
    <col min="5125" max="5125" width="9.5703125" bestFit="1" customWidth="1"/>
    <col min="5126" max="5126" width="10.7109375" bestFit="1" customWidth="1"/>
    <col min="5377" max="5377" width="75.5703125" customWidth="1"/>
    <col min="5378" max="5378" width="24.7109375" customWidth="1"/>
    <col min="5379" max="5379" width="16.7109375" customWidth="1"/>
    <col min="5380" max="5380" width="8.7109375" customWidth="1"/>
    <col min="5381" max="5381" width="9.5703125" bestFit="1" customWidth="1"/>
    <col min="5382" max="5382" width="10.7109375" bestFit="1" customWidth="1"/>
    <col min="5633" max="5633" width="75.5703125" customWidth="1"/>
    <col min="5634" max="5634" width="24.7109375" customWidth="1"/>
    <col min="5635" max="5635" width="16.7109375" customWidth="1"/>
    <col min="5636" max="5636" width="8.7109375" customWidth="1"/>
    <col min="5637" max="5637" width="9.5703125" bestFit="1" customWidth="1"/>
    <col min="5638" max="5638" width="10.7109375" bestFit="1" customWidth="1"/>
    <col min="5889" max="5889" width="75.5703125" customWidth="1"/>
    <col min="5890" max="5890" width="24.7109375" customWidth="1"/>
    <col min="5891" max="5891" width="16.7109375" customWidth="1"/>
    <col min="5892" max="5892" width="8.7109375" customWidth="1"/>
    <col min="5893" max="5893" width="9.5703125" bestFit="1" customWidth="1"/>
    <col min="5894" max="5894" width="10.7109375" bestFit="1" customWidth="1"/>
    <col min="6145" max="6145" width="75.5703125" customWidth="1"/>
    <col min="6146" max="6146" width="24.7109375" customWidth="1"/>
    <col min="6147" max="6147" width="16.7109375" customWidth="1"/>
    <col min="6148" max="6148" width="8.7109375" customWidth="1"/>
    <col min="6149" max="6149" width="9.5703125" bestFit="1" customWidth="1"/>
    <col min="6150" max="6150" width="10.7109375" bestFit="1" customWidth="1"/>
    <col min="6401" max="6401" width="75.5703125" customWidth="1"/>
    <col min="6402" max="6402" width="24.7109375" customWidth="1"/>
    <col min="6403" max="6403" width="16.7109375" customWidth="1"/>
    <col min="6404" max="6404" width="8.7109375" customWidth="1"/>
    <col min="6405" max="6405" width="9.5703125" bestFit="1" customWidth="1"/>
    <col min="6406" max="6406" width="10.7109375" bestFit="1" customWidth="1"/>
    <col min="6657" max="6657" width="75.5703125" customWidth="1"/>
    <col min="6658" max="6658" width="24.7109375" customWidth="1"/>
    <col min="6659" max="6659" width="16.7109375" customWidth="1"/>
    <col min="6660" max="6660" width="8.7109375" customWidth="1"/>
    <col min="6661" max="6661" width="9.5703125" bestFit="1" customWidth="1"/>
    <col min="6662" max="6662" width="10.7109375" bestFit="1" customWidth="1"/>
    <col min="6913" max="6913" width="75.5703125" customWidth="1"/>
    <col min="6914" max="6914" width="24.7109375" customWidth="1"/>
    <col min="6915" max="6915" width="16.7109375" customWidth="1"/>
    <col min="6916" max="6916" width="8.7109375" customWidth="1"/>
    <col min="6917" max="6917" width="9.5703125" bestFit="1" customWidth="1"/>
    <col min="6918" max="6918" width="10.7109375" bestFit="1" customWidth="1"/>
    <col min="7169" max="7169" width="75.5703125" customWidth="1"/>
    <col min="7170" max="7170" width="24.7109375" customWidth="1"/>
    <col min="7171" max="7171" width="16.7109375" customWidth="1"/>
    <col min="7172" max="7172" width="8.7109375" customWidth="1"/>
    <col min="7173" max="7173" width="9.5703125" bestFit="1" customWidth="1"/>
    <col min="7174" max="7174" width="10.7109375" bestFit="1" customWidth="1"/>
    <col min="7425" max="7425" width="75.5703125" customWidth="1"/>
    <col min="7426" max="7426" width="24.7109375" customWidth="1"/>
    <col min="7427" max="7427" width="16.7109375" customWidth="1"/>
    <col min="7428" max="7428" width="8.7109375" customWidth="1"/>
    <col min="7429" max="7429" width="9.5703125" bestFit="1" customWidth="1"/>
    <col min="7430" max="7430" width="10.7109375" bestFit="1" customWidth="1"/>
    <col min="7681" max="7681" width="75.5703125" customWidth="1"/>
    <col min="7682" max="7682" width="24.7109375" customWidth="1"/>
    <col min="7683" max="7683" width="16.7109375" customWidth="1"/>
    <col min="7684" max="7684" width="8.7109375" customWidth="1"/>
    <col min="7685" max="7685" width="9.5703125" bestFit="1" customWidth="1"/>
    <col min="7686" max="7686" width="10.7109375" bestFit="1" customWidth="1"/>
    <col min="7937" max="7937" width="75.5703125" customWidth="1"/>
    <col min="7938" max="7938" width="24.7109375" customWidth="1"/>
    <col min="7939" max="7939" width="16.7109375" customWidth="1"/>
    <col min="7940" max="7940" width="8.7109375" customWidth="1"/>
    <col min="7941" max="7941" width="9.5703125" bestFit="1" customWidth="1"/>
    <col min="7942" max="7942" width="10.7109375" bestFit="1" customWidth="1"/>
    <col min="8193" max="8193" width="75.5703125" customWidth="1"/>
    <col min="8194" max="8194" width="24.7109375" customWidth="1"/>
    <col min="8195" max="8195" width="16.7109375" customWidth="1"/>
    <col min="8196" max="8196" width="8.7109375" customWidth="1"/>
    <col min="8197" max="8197" width="9.5703125" bestFit="1" customWidth="1"/>
    <col min="8198" max="8198" width="10.7109375" bestFit="1" customWidth="1"/>
    <col min="8449" max="8449" width="75.5703125" customWidth="1"/>
    <col min="8450" max="8450" width="24.7109375" customWidth="1"/>
    <col min="8451" max="8451" width="16.7109375" customWidth="1"/>
    <col min="8452" max="8452" width="8.7109375" customWidth="1"/>
    <col min="8453" max="8453" width="9.5703125" bestFit="1" customWidth="1"/>
    <col min="8454" max="8454" width="10.7109375" bestFit="1" customWidth="1"/>
    <col min="8705" max="8705" width="75.5703125" customWidth="1"/>
    <col min="8706" max="8706" width="24.7109375" customWidth="1"/>
    <col min="8707" max="8707" width="16.7109375" customWidth="1"/>
    <col min="8708" max="8708" width="8.7109375" customWidth="1"/>
    <col min="8709" max="8709" width="9.5703125" bestFit="1" customWidth="1"/>
    <col min="8710" max="8710" width="10.7109375" bestFit="1" customWidth="1"/>
    <col min="8961" max="8961" width="75.5703125" customWidth="1"/>
    <col min="8962" max="8962" width="24.7109375" customWidth="1"/>
    <col min="8963" max="8963" width="16.7109375" customWidth="1"/>
    <col min="8964" max="8964" width="8.7109375" customWidth="1"/>
    <col min="8965" max="8965" width="9.5703125" bestFit="1" customWidth="1"/>
    <col min="8966" max="8966" width="10.7109375" bestFit="1" customWidth="1"/>
    <col min="9217" max="9217" width="75.5703125" customWidth="1"/>
    <col min="9218" max="9218" width="24.7109375" customWidth="1"/>
    <col min="9219" max="9219" width="16.7109375" customWidth="1"/>
    <col min="9220" max="9220" width="8.7109375" customWidth="1"/>
    <col min="9221" max="9221" width="9.5703125" bestFit="1" customWidth="1"/>
    <col min="9222" max="9222" width="10.7109375" bestFit="1" customWidth="1"/>
    <col min="9473" max="9473" width="75.5703125" customWidth="1"/>
    <col min="9474" max="9474" width="24.7109375" customWidth="1"/>
    <col min="9475" max="9475" width="16.7109375" customWidth="1"/>
    <col min="9476" max="9476" width="8.7109375" customWidth="1"/>
    <col min="9477" max="9477" width="9.5703125" bestFit="1" customWidth="1"/>
    <col min="9478" max="9478" width="10.7109375" bestFit="1" customWidth="1"/>
    <col min="9729" max="9729" width="75.5703125" customWidth="1"/>
    <col min="9730" max="9730" width="24.7109375" customWidth="1"/>
    <col min="9731" max="9731" width="16.7109375" customWidth="1"/>
    <col min="9732" max="9732" width="8.7109375" customWidth="1"/>
    <col min="9733" max="9733" width="9.5703125" bestFit="1" customWidth="1"/>
    <col min="9734" max="9734" width="10.7109375" bestFit="1" customWidth="1"/>
    <col min="9985" max="9985" width="75.5703125" customWidth="1"/>
    <col min="9986" max="9986" width="24.7109375" customWidth="1"/>
    <col min="9987" max="9987" width="16.7109375" customWidth="1"/>
    <col min="9988" max="9988" width="8.7109375" customWidth="1"/>
    <col min="9989" max="9989" width="9.5703125" bestFit="1" customWidth="1"/>
    <col min="9990" max="9990" width="10.7109375" bestFit="1" customWidth="1"/>
    <col min="10241" max="10241" width="75.5703125" customWidth="1"/>
    <col min="10242" max="10242" width="24.7109375" customWidth="1"/>
    <col min="10243" max="10243" width="16.7109375" customWidth="1"/>
    <col min="10244" max="10244" width="8.7109375" customWidth="1"/>
    <col min="10245" max="10245" width="9.5703125" bestFit="1" customWidth="1"/>
    <col min="10246" max="10246" width="10.7109375" bestFit="1" customWidth="1"/>
    <col min="10497" max="10497" width="75.5703125" customWidth="1"/>
    <col min="10498" max="10498" width="24.7109375" customWidth="1"/>
    <col min="10499" max="10499" width="16.7109375" customWidth="1"/>
    <col min="10500" max="10500" width="8.7109375" customWidth="1"/>
    <col min="10501" max="10501" width="9.5703125" bestFit="1" customWidth="1"/>
    <col min="10502" max="10502" width="10.7109375" bestFit="1" customWidth="1"/>
    <col min="10753" max="10753" width="75.5703125" customWidth="1"/>
    <col min="10754" max="10754" width="24.7109375" customWidth="1"/>
    <col min="10755" max="10755" width="16.7109375" customWidth="1"/>
    <col min="10756" max="10756" width="8.7109375" customWidth="1"/>
    <col min="10757" max="10757" width="9.5703125" bestFit="1" customWidth="1"/>
    <col min="10758" max="10758" width="10.7109375" bestFit="1" customWidth="1"/>
    <col min="11009" max="11009" width="75.5703125" customWidth="1"/>
    <col min="11010" max="11010" width="24.7109375" customWidth="1"/>
    <col min="11011" max="11011" width="16.7109375" customWidth="1"/>
    <col min="11012" max="11012" width="8.7109375" customWidth="1"/>
    <col min="11013" max="11013" width="9.5703125" bestFit="1" customWidth="1"/>
    <col min="11014" max="11014" width="10.7109375" bestFit="1" customWidth="1"/>
    <col min="11265" max="11265" width="75.5703125" customWidth="1"/>
    <col min="11266" max="11266" width="24.7109375" customWidth="1"/>
    <col min="11267" max="11267" width="16.7109375" customWidth="1"/>
    <col min="11268" max="11268" width="8.7109375" customWidth="1"/>
    <col min="11269" max="11269" width="9.5703125" bestFit="1" customWidth="1"/>
    <col min="11270" max="11270" width="10.7109375" bestFit="1" customWidth="1"/>
    <col min="11521" max="11521" width="75.5703125" customWidth="1"/>
    <col min="11522" max="11522" width="24.7109375" customWidth="1"/>
    <col min="11523" max="11523" width="16.7109375" customWidth="1"/>
    <col min="11524" max="11524" width="8.7109375" customWidth="1"/>
    <col min="11525" max="11525" width="9.5703125" bestFit="1" customWidth="1"/>
    <col min="11526" max="11526" width="10.7109375" bestFit="1" customWidth="1"/>
    <col min="11777" max="11777" width="75.5703125" customWidth="1"/>
    <col min="11778" max="11778" width="24.7109375" customWidth="1"/>
    <col min="11779" max="11779" width="16.7109375" customWidth="1"/>
    <col min="11780" max="11780" width="8.7109375" customWidth="1"/>
    <col min="11781" max="11781" width="9.5703125" bestFit="1" customWidth="1"/>
    <col min="11782" max="11782" width="10.7109375" bestFit="1" customWidth="1"/>
    <col min="12033" max="12033" width="75.5703125" customWidth="1"/>
    <col min="12034" max="12034" width="24.7109375" customWidth="1"/>
    <col min="12035" max="12035" width="16.7109375" customWidth="1"/>
    <col min="12036" max="12036" width="8.7109375" customWidth="1"/>
    <col min="12037" max="12037" width="9.5703125" bestFit="1" customWidth="1"/>
    <col min="12038" max="12038" width="10.7109375" bestFit="1" customWidth="1"/>
    <col min="12289" max="12289" width="75.5703125" customWidth="1"/>
    <col min="12290" max="12290" width="24.7109375" customWidth="1"/>
    <col min="12291" max="12291" width="16.7109375" customWidth="1"/>
    <col min="12292" max="12292" width="8.7109375" customWidth="1"/>
    <col min="12293" max="12293" width="9.5703125" bestFit="1" customWidth="1"/>
    <col min="12294" max="12294" width="10.7109375" bestFit="1" customWidth="1"/>
    <col min="12545" max="12545" width="75.5703125" customWidth="1"/>
    <col min="12546" max="12546" width="24.7109375" customWidth="1"/>
    <col min="12547" max="12547" width="16.7109375" customWidth="1"/>
    <col min="12548" max="12548" width="8.7109375" customWidth="1"/>
    <col min="12549" max="12549" width="9.5703125" bestFit="1" customWidth="1"/>
    <col min="12550" max="12550" width="10.7109375" bestFit="1" customWidth="1"/>
    <col min="12801" max="12801" width="75.5703125" customWidth="1"/>
    <col min="12802" max="12802" width="24.7109375" customWidth="1"/>
    <col min="12803" max="12803" width="16.7109375" customWidth="1"/>
    <col min="12804" max="12804" width="8.7109375" customWidth="1"/>
    <col min="12805" max="12805" width="9.5703125" bestFit="1" customWidth="1"/>
    <col min="12806" max="12806" width="10.7109375" bestFit="1" customWidth="1"/>
    <col min="13057" max="13057" width="75.5703125" customWidth="1"/>
    <col min="13058" max="13058" width="24.7109375" customWidth="1"/>
    <col min="13059" max="13059" width="16.7109375" customWidth="1"/>
    <col min="13060" max="13060" width="8.7109375" customWidth="1"/>
    <col min="13061" max="13061" width="9.5703125" bestFit="1" customWidth="1"/>
    <col min="13062" max="13062" width="10.7109375" bestFit="1" customWidth="1"/>
    <col min="13313" max="13313" width="75.5703125" customWidth="1"/>
    <col min="13314" max="13314" width="24.7109375" customWidth="1"/>
    <col min="13315" max="13315" width="16.7109375" customWidth="1"/>
    <col min="13316" max="13316" width="8.7109375" customWidth="1"/>
    <col min="13317" max="13317" width="9.5703125" bestFit="1" customWidth="1"/>
    <col min="13318" max="13318" width="10.7109375" bestFit="1" customWidth="1"/>
    <col min="13569" max="13569" width="75.5703125" customWidth="1"/>
    <col min="13570" max="13570" width="24.7109375" customWidth="1"/>
    <col min="13571" max="13571" width="16.7109375" customWidth="1"/>
    <col min="13572" max="13572" width="8.7109375" customWidth="1"/>
    <col min="13573" max="13573" width="9.5703125" bestFit="1" customWidth="1"/>
    <col min="13574" max="13574" width="10.7109375" bestFit="1" customWidth="1"/>
    <col min="13825" max="13825" width="75.5703125" customWidth="1"/>
    <col min="13826" max="13826" width="24.7109375" customWidth="1"/>
    <col min="13827" max="13827" width="16.7109375" customWidth="1"/>
    <col min="13828" max="13828" width="8.7109375" customWidth="1"/>
    <col min="13829" max="13829" width="9.5703125" bestFit="1" customWidth="1"/>
    <col min="13830" max="13830" width="10.7109375" bestFit="1" customWidth="1"/>
    <col min="14081" max="14081" width="75.5703125" customWidth="1"/>
    <col min="14082" max="14082" width="24.7109375" customWidth="1"/>
    <col min="14083" max="14083" width="16.7109375" customWidth="1"/>
    <col min="14084" max="14084" width="8.7109375" customWidth="1"/>
    <col min="14085" max="14085" width="9.5703125" bestFit="1" customWidth="1"/>
    <col min="14086" max="14086" width="10.7109375" bestFit="1" customWidth="1"/>
    <col min="14337" max="14337" width="75.5703125" customWidth="1"/>
    <col min="14338" max="14338" width="24.7109375" customWidth="1"/>
    <col min="14339" max="14339" width="16.7109375" customWidth="1"/>
    <col min="14340" max="14340" width="8.7109375" customWidth="1"/>
    <col min="14341" max="14341" width="9.5703125" bestFit="1" customWidth="1"/>
    <col min="14342" max="14342" width="10.7109375" bestFit="1" customWidth="1"/>
    <col min="14593" max="14593" width="75.5703125" customWidth="1"/>
    <col min="14594" max="14594" width="24.7109375" customWidth="1"/>
    <col min="14595" max="14595" width="16.7109375" customWidth="1"/>
    <col min="14596" max="14596" width="8.7109375" customWidth="1"/>
    <col min="14597" max="14597" width="9.5703125" bestFit="1" customWidth="1"/>
    <col min="14598" max="14598" width="10.7109375" bestFit="1" customWidth="1"/>
    <col min="14849" max="14849" width="75.5703125" customWidth="1"/>
    <col min="14850" max="14850" width="24.7109375" customWidth="1"/>
    <col min="14851" max="14851" width="16.7109375" customWidth="1"/>
    <col min="14852" max="14852" width="8.7109375" customWidth="1"/>
    <col min="14853" max="14853" width="9.5703125" bestFit="1" customWidth="1"/>
    <col min="14854" max="14854" width="10.7109375" bestFit="1" customWidth="1"/>
    <col min="15105" max="15105" width="75.5703125" customWidth="1"/>
    <col min="15106" max="15106" width="24.7109375" customWidth="1"/>
    <col min="15107" max="15107" width="16.7109375" customWidth="1"/>
    <col min="15108" max="15108" width="8.7109375" customWidth="1"/>
    <col min="15109" max="15109" width="9.5703125" bestFit="1" customWidth="1"/>
    <col min="15110" max="15110" width="10.7109375" bestFit="1" customWidth="1"/>
    <col min="15361" max="15361" width="75.5703125" customWidth="1"/>
    <col min="15362" max="15362" width="24.7109375" customWidth="1"/>
    <col min="15363" max="15363" width="16.7109375" customWidth="1"/>
    <col min="15364" max="15364" width="8.7109375" customWidth="1"/>
    <col min="15365" max="15365" width="9.5703125" bestFit="1" customWidth="1"/>
    <col min="15366" max="15366" width="10.7109375" bestFit="1" customWidth="1"/>
    <col min="15617" max="15617" width="75.5703125" customWidth="1"/>
    <col min="15618" max="15618" width="24.7109375" customWidth="1"/>
    <col min="15619" max="15619" width="16.7109375" customWidth="1"/>
    <col min="15620" max="15620" width="8.7109375" customWidth="1"/>
    <col min="15621" max="15621" width="9.5703125" bestFit="1" customWidth="1"/>
    <col min="15622" max="15622" width="10.7109375" bestFit="1" customWidth="1"/>
    <col min="15873" max="15873" width="75.5703125" customWidth="1"/>
    <col min="15874" max="15874" width="24.7109375" customWidth="1"/>
    <col min="15875" max="15875" width="16.7109375" customWidth="1"/>
    <col min="15876" max="15876" width="8.7109375" customWidth="1"/>
    <col min="15877" max="15877" width="9.5703125" bestFit="1" customWidth="1"/>
    <col min="15878" max="15878" width="10.7109375" bestFit="1" customWidth="1"/>
    <col min="16129" max="16129" width="75.5703125" customWidth="1"/>
    <col min="16130" max="16130" width="24.7109375" customWidth="1"/>
    <col min="16131" max="16131" width="16.7109375" customWidth="1"/>
    <col min="16132" max="16132" width="8.7109375" customWidth="1"/>
    <col min="16133" max="16133" width="9.5703125" bestFit="1" customWidth="1"/>
    <col min="16134" max="16134" width="10.7109375" bestFit="1" customWidth="1"/>
  </cols>
  <sheetData>
    <row r="1" spans="1:6" ht="87" customHeight="1">
      <c r="A1" s="2"/>
      <c r="B1" s="87" t="s">
        <v>49</v>
      </c>
      <c r="C1" s="87"/>
      <c r="D1" s="3"/>
    </row>
    <row r="2" spans="1:6" ht="17.25" customHeight="1">
      <c r="A2" s="2"/>
      <c r="C2" s="5"/>
      <c r="D2" s="5"/>
    </row>
    <row r="3" spans="1:6" s="1" customFormat="1" ht="42.75" customHeight="1">
      <c r="A3" s="88" t="s">
        <v>50</v>
      </c>
      <c r="B3" s="88"/>
      <c r="C3" s="88"/>
    </row>
    <row r="4" spans="1:6" s="1" customFormat="1" ht="13.5">
      <c r="B4" s="6"/>
      <c r="C4" s="1" t="s">
        <v>0</v>
      </c>
    </row>
    <row r="5" spans="1:6" s="1" customFormat="1" ht="14.25">
      <c r="A5" s="7" t="s">
        <v>1</v>
      </c>
      <c r="B5" s="8" t="s">
        <v>2</v>
      </c>
      <c r="C5" s="8" t="s">
        <v>3</v>
      </c>
    </row>
    <row r="6" spans="1:6" s="12" customFormat="1" ht="15" hidden="1">
      <c r="A6" s="9" t="s">
        <v>4</v>
      </c>
      <c r="B6" s="10"/>
      <c r="C6" s="11" t="e">
        <f>#REF!-#REF!</f>
        <v>#REF!</v>
      </c>
    </row>
    <row r="7" spans="1:6" s="16" customFormat="1" ht="15.75">
      <c r="A7" s="13" t="s">
        <v>5</v>
      </c>
      <c r="B7" s="14" t="s">
        <v>6</v>
      </c>
      <c r="C7" s="15">
        <f>C8+C10+C17+C38</f>
        <v>331894.06999999995</v>
      </c>
      <c r="E7" s="17"/>
      <c r="F7" s="18"/>
    </row>
    <row r="8" spans="1:6" s="21" customFormat="1" ht="31.5" customHeight="1">
      <c r="A8" s="19" t="s">
        <v>7</v>
      </c>
      <c r="B8" s="14" t="s">
        <v>8</v>
      </c>
      <c r="C8" s="20">
        <f>C9</f>
        <v>21514</v>
      </c>
    </row>
    <row r="9" spans="1:6" s="12" customFormat="1" ht="45">
      <c r="A9" s="22" t="s">
        <v>9</v>
      </c>
      <c r="B9" s="23" t="s">
        <v>10</v>
      </c>
      <c r="C9" s="24">
        <v>21514</v>
      </c>
    </row>
    <row r="10" spans="1:6" s="12" customFormat="1" ht="28.5">
      <c r="A10" s="25" t="s">
        <v>11</v>
      </c>
      <c r="B10" s="14" t="s">
        <v>12</v>
      </c>
      <c r="C10" s="15">
        <f>C11</f>
        <v>166248.4</v>
      </c>
    </row>
    <row r="11" spans="1:6" s="29" customFormat="1" ht="25.5" customHeight="1">
      <c r="A11" s="26" t="s">
        <v>13</v>
      </c>
      <c r="B11" s="27" t="s">
        <v>14</v>
      </c>
      <c r="C11" s="28">
        <f>C12+C13+C14+C15+C16</f>
        <v>166248.4</v>
      </c>
    </row>
    <row r="12" spans="1:6" s="12" customFormat="1" ht="57" customHeight="1">
      <c r="A12" s="30" t="s">
        <v>15</v>
      </c>
      <c r="B12" s="23" t="s">
        <v>14</v>
      </c>
      <c r="C12" s="31">
        <v>10778.5</v>
      </c>
    </row>
    <row r="13" spans="1:6" s="12" customFormat="1" ht="90.75" customHeight="1">
      <c r="A13" s="30" t="s">
        <v>16</v>
      </c>
      <c r="B13" s="23" t="s">
        <v>14</v>
      </c>
      <c r="C13" s="24">
        <v>155469.9</v>
      </c>
    </row>
    <row r="14" spans="1:6" s="12" customFormat="1" ht="57.75" hidden="1" customHeight="1">
      <c r="A14" s="30" t="s">
        <v>17</v>
      </c>
      <c r="B14" s="23" t="s">
        <v>14</v>
      </c>
      <c r="C14" s="24"/>
    </row>
    <row r="15" spans="1:6" s="12" customFormat="1" ht="71.25" hidden="1" customHeight="1">
      <c r="A15" s="30" t="s">
        <v>18</v>
      </c>
      <c r="B15" s="23" t="s">
        <v>14</v>
      </c>
      <c r="C15" s="24"/>
    </row>
    <row r="16" spans="1:6" s="12" customFormat="1" ht="46.5" hidden="1" customHeight="1">
      <c r="A16" s="30" t="s">
        <v>19</v>
      </c>
      <c r="B16" s="23" t="s">
        <v>14</v>
      </c>
      <c r="C16" s="24"/>
    </row>
    <row r="17" spans="1:3" s="12" customFormat="1" ht="32.25" customHeight="1">
      <c r="A17" s="25" t="s">
        <v>20</v>
      </c>
      <c r="B17" s="14" t="s">
        <v>21</v>
      </c>
      <c r="C17" s="32">
        <f>C18+C19+C21+C20</f>
        <v>144122.06999999998</v>
      </c>
    </row>
    <row r="18" spans="1:3" s="12" customFormat="1" ht="30">
      <c r="A18" s="30" t="s">
        <v>22</v>
      </c>
      <c r="B18" s="23" t="s">
        <v>23</v>
      </c>
      <c r="C18" s="24">
        <v>888.5</v>
      </c>
    </row>
    <row r="19" spans="1:3" s="12" customFormat="1" ht="77.25" customHeight="1">
      <c r="A19" s="22" t="s">
        <v>24</v>
      </c>
      <c r="B19" s="23" t="s">
        <v>25</v>
      </c>
      <c r="C19" s="24">
        <v>1470.5</v>
      </c>
    </row>
    <row r="20" spans="1:3" s="12" customFormat="1" ht="58.5" customHeight="1">
      <c r="A20" s="38" t="s">
        <v>53</v>
      </c>
      <c r="B20" s="23" t="s">
        <v>51</v>
      </c>
      <c r="C20" s="24">
        <v>18.8</v>
      </c>
    </row>
    <row r="21" spans="1:3" s="12" customFormat="1" ht="30">
      <c r="A21" s="30" t="s">
        <v>26</v>
      </c>
      <c r="B21" s="23" t="s">
        <v>27</v>
      </c>
      <c r="C21" s="33">
        <f>C22+C24+C26+C27+C29+C30+C31+C32+C28+C34+C36+C25+C35+C33+C23+C37</f>
        <v>141744.26999999999</v>
      </c>
    </row>
    <row r="22" spans="1:3" s="12" customFormat="1" ht="46.5" customHeight="1">
      <c r="A22" s="30" t="s">
        <v>28</v>
      </c>
      <c r="B22" s="23" t="s">
        <v>29</v>
      </c>
      <c r="C22" s="24">
        <v>872.9</v>
      </c>
    </row>
    <row r="23" spans="1:3" s="12" customFormat="1" ht="46.5" customHeight="1">
      <c r="A23" s="30" t="s">
        <v>30</v>
      </c>
      <c r="B23" s="23" t="s">
        <v>29</v>
      </c>
      <c r="C23" s="24">
        <v>157.6</v>
      </c>
    </row>
    <row r="24" spans="1:3" s="12" customFormat="1" ht="73.5" customHeight="1">
      <c r="A24" s="30" t="s">
        <v>31</v>
      </c>
      <c r="B24" s="23" t="s">
        <v>29</v>
      </c>
      <c r="C24" s="31">
        <v>105255.7</v>
      </c>
    </row>
    <row r="25" spans="1:3" s="12" customFormat="1" ht="45">
      <c r="A25" s="30" t="s">
        <v>32</v>
      </c>
      <c r="B25" s="23" t="s">
        <v>29</v>
      </c>
      <c r="C25" s="31">
        <v>28243.200000000001</v>
      </c>
    </row>
    <row r="26" spans="1:3" s="12" customFormat="1" ht="51" customHeight="1">
      <c r="A26" s="30" t="s">
        <v>33</v>
      </c>
      <c r="B26" s="23" t="s">
        <v>29</v>
      </c>
      <c r="C26" s="24">
        <v>477.1</v>
      </c>
    </row>
    <row r="27" spans="1:3" s="12" customFormat="1" ht="45">
      <c r="A27" s="30" t="s">
        <v>34</v>
      </c>
      <c r="B27" s="23" t="s">
        <v>29</v>
      </c>
      <c r="C27" s="24">
        <v>273.60000000000002</v>
      </c>
    </row>
    <row r="28" spans="1:3" s="12" customFormat="1" ht="45">
      <c r="A28" s="30" t="s">
        <v>35</v>
      </c>
      <c r="B28" s="23" t="s">
        <v>29</v>
      </c>
      <c r="C28" s="24">
        <v>245</v>
      </c>
    </row>
    <row r="29" spans="1:3" s="12" customFormat="1" ht="30">
      <c r="A29" s="30" t="s">
        <v>36</v>
      </c>
      <c r="B29" s="23" t="s">
        <v>29</v>
      </c>
      <c r="C29" s="24">
        <v>255.7</v>
      </c>
    </row>
    <row r="30" spans="1:3" s="12" customFormat="1" ht="30">
      <c r="A30" s="30" t="s">
        <v>37</v>
      </c>
      <c r="B30" s="23" t="s">
        <v>29</v>
      </c>
      <c r="C30" s="24">
        <v>255.7</v>
      </c>
    </row>
    <row r="31" spans="1:3" s="12" customFormat="1" ht="30">
      <c r="A31" s="22" t="s">
        <v>38</v>
      </c>
      <c r="B31" s="23" t="s">
        <v>29</v>
      </c>
      <c r="C31" s="24">
        <v>3885.7</v>
      </c>
    </row>
    <row r="32" spans="1:3" s="12" customFormat="1" ht="30">
      <c r="A32" s="30" t="s">
        <v>39</v>
      </c>
      <c r="B32" s="23" t="s">
        <v>29</v>
      </c>
      <c r="C32" s="24">
        <v>75.400000000000006</v>
      </c>
    </row>
    <row r="33" spans="1:7" s="12" customFormat="1" ht="30">
      <c r="A33" s="30" t="s">
        <v>40</v>
      </c>
      <c r="B33" s="23" t="s">
        <v>29</v>
      </c>
      <c r="C33" s="24">
        <v>0.37</v>
      </c>
    </row>
    <row r="34" spans="1:7" s="12" customFormat="1" ht="60">
      <c r="A34" s="30" t="s">
        <v>52</v>
      </c>
      <c r="B34" s="23" t="s">
        <v>29</v>
      </c>
      <c r="C34" s="24">
        <v>1314</v>
      </c>
    </row>
    <row r="35" spans="1:7" s="12" customFormat="1" ht="30">
      <c r="A35" s="30" t="s">
        <v>41</v>
      </c>
      <c r="B35" s="23" t="s">
        <v>29</v>
      </c>
      <c r="C35" s="24">
        <v>118.4</v>
      </c>
    </row>
    <row r="36" spans="1:7" s="12" customFormat="1" ht="117.75" customHeight="1">
      <c r="A36" s="30" t="s">
        <v>42</v>
      </c>
      <c r="B36" s="23" t="s">
        <v>29</v>
      </c>
      <c r="C36" s="24">
        <v>311.8</v>
      </c>
    </row>
    <row r="37" spans="1:7" s="12" customFormat="1" ht="60.75" customHeight="1">
      <c r="A37" s="30" t="s">
        <v>121</v>
      </c>
      <c r="B37" s="23" t="s">
        <v>29</v>
      </c>
      <c r="C37" s="24">
        <v>2.1</v>
      </c>
      <c r="G37" s="89"/>
    </row>
    <row r="38" spans="1:7" s="12" customFormat="1" ht="20.25" customHeight="1">
      <c r="A38" s="34" t="s">
        <v>43</v>
      </c>
      <c r="B38" s="35" t="s">
        <v>44</v>
      </c>
      <c r="C38" s="36">
        <f>C39+C40</f>
        <v>9.6</v>
      </c>
      <c r="G38" s="89"/>
    </row>
    <row r="39" spans="1:7" s="12" customFormat="1" ht="36" customHeight="1">
      <c r="A39" s="30" t="s">
        <v>45</v>
      </c>
      <c r="B39" s="23" t="s">
        <v>46</v>
      </c>
      <c r="C39" s="9">
        <v>9.6</v>
      </c>
      <c r="G39" s="89"/>
    </row>
    <row r="40" spans="1:7" s="12" customFormat="1" ht="30">
      <c r="A40" s="30" t="s">
        <v>47</v>
      </c>
      <c r="B40" s="23" t="s">
        <v>48</v>
      </c>
      <c r="C40" s="9"/>
      <c r="G40" s="89"/>
    </row>
    <row r="41" spans="1:7" s="12" customFormat="1">
      <c r="A41" s="1"/>
      <c r="B41" s="1"/>
      <c r="C41" s="1"/>
      <c r="G41" s="89"/>
    </row>
    <row r="42" spans="1:7" s="12" customFormat="1">
      <c r="A42" s="1"/>
      <c r="B42" s="1"/>
      <c r="C42" s="1"/>
      <c r="G42" s="89"/>
    </row>
    <row r="43" spans="1:7" s="12" customFormat="1">
      <c r="A43" s="1"/>
      <c r="B43" s="1"/>
      <c r="C43" s="1"/>
      <c r="G43" s="89"/>
    </row>
    <row r="44" spans="1:7" s="12" customFormat="1">
      <c r="A44" s="1"/>
      <c r="B44" s="1"/>
      <c r="C44" s="1"/>
      <c r="G44" s="89"/>
    </row>
    <row r="45" spans="1:7" s="12" customFormat="1">
      <c r="A45" s="1"/>
      <c r="B45" s="1"/>
      <c r="C45" s="1"/>
    </row>
    <row r="46" spans="1:7" s="12" customFormat="1">
      <c r="A46" s="1"/>
      <c r="B46" s="1"/>
      <c r="C46" s="1"/>
    </row>
    <row r="47" spans="1:7" s="12" customFormat="1">
      <c r="A47" s="1"/>
      <c r="B47" s="1"/>
      <c r="C47" s="1"/>
    </row>
    <row r="48" spans="1:7" s="12" customFormat="1">
      <c r="A48" s="1"/>
      <c r="B48" s="1"/>
      <c r="C48" s="1"/>
    </row>
    <row r="49" spans="1:3" s="12" customFormat="1">
      <c r="A49" s="1"/>
      <c r="B49" s="1"/>
      <c r="C49" s="1"/>
    </row>
    <row r="50" spans="1:3" s="12" customFormat="1">
      <c r="A50" s="1"/>
      <c r="B50" s="1"/>
      <c r="C50" s="1"/>
    </row>
    <row r="51" spans="1:3" s="12" customFormat="1">
      <c r="A51" s="1"/>
      <c r="B51" s="1"/>
      <c r="C51" s="1"/>
    </row>
    <row r="52" spans="1:3" s="12" customFormat="1">
      <c r="A52" s="1"/>
      <c r="B52" s="1"/>
      <c r="C52" s="1"/>
    </row>
    <row r="53" spans="1:3" s="12" customFormat="1">
      <c r="A53" s="1"/>
      <c r="B53" s="1"/>
      <c r="C53" s="1"/>
    </row>
    <row r="54" spans="1:3" s="12" customFormat="1">
      <c r="A54" s="1"/>
      <c r="B54" s="1"/>
      <c r="C54" s="1"/>
    </row>
    <row r="55" spans="1:3" s="12" customFormat="1">
      <c r="A55" s="1"/>
      <c r="B55" s="1"/>
      <c r="C55" s="1"/>
    </row>
    <row r="56" spans="1:3" s="12" customFormat="1">
      <c r="A56" s="1"/>
      <c r="B56" s="1"/>
      <c r="C56" s="1"/>
    </row>
    <row r="57" spans="1:3" s="12" customFormat="1">
      <c r="A57" s="1"/>
      <c r="B57" s="1"/>
      <c r="C57" s="1"/>
    </row>
    <row r="58" spans="1:3" s="12" customFormat="1">
      <c r="A58" s="1"/>
      <c r="B58" s="1"/>
      <c r="C58" s="1"/>
    </row>
    <row r="59" spans="1:3" s="12" customFormat="1">
      <c r="A59" s="1"/>
      <c r="B59" s="1"/>
      <c r="C59" s="1"/>
    </row>
    <row r="60" spans="1:3" s="12" customFormat="1">
      <c r="A60" s="1"/>
      <c r="B60" s="1"/>
      <c r="C60" s="1"/>
    </row>
    <row r="61" spans="1:3" s="12" customFormat="1">
      <c r="A61" s="1"/>
      <c r="B61" s="1"/>
      <c r="C61" s="1"/>
    </row>
    <row r="62" spans="1:3" s="12" customFormat="1">
      <c r="A62" s="1"/>
      <c r="B62" s="1"/>
      <c r="C62" s="1"/>
    </row>
    <row r="63" spans="1:3" s="12" customFormat="1">
      <c r="A63" s="1"/>
      <c r="B63" s="1"/>
      <c r="C63" s="1"/>
    </row>
    <row r="64" spans="1:3" s="12" customFormat="1">
      <c r="A64" s="1"/>
      <c r="B64" s="1"/>
      <c r="C64" s="1"/>
    </row>
    <row r="65" spans="1:3" s="37" customFormat="1">
      <c r="A65" s="4"/>
      <c r="B65" s="4"/>
      <c r="C65" s="4"/>
    </row>
    <row r="66" spans="1:3" s="37" customFormat="1">
      <c r="A66" s="4"/>
      <c r="B66" s="4"/>
      <c r="C66" s="4"/>
    </row>
    <row r="67" spans="1:3" s="37" customFormat="1">
      <c r="A67" s="4"/>
      <c r="B67" s="4"/>
      <c r="C67" s="4"/>
    </row>
    <row r="68" spans="1:3" s="37" customFormat="1">
      <c r="A68" s="4"/>
      <c r="B68" s="4"/>
      <c r="C68" s="4"/>
    </row>
    <row r="69" spans="1:3" s="37" customFormat="1">
      <c r="A69" s="4"/>
      <c r="B69" s="4"/>
      <c r="C69" s="4"/>
    </row>
    <row r="70" spans="1:3" s="37" customFormat="1">
      <c r="A70" s="4"/>
      <c r="B70" s="4"/>
      <c r="C70" s="4"/>
    </row>
    <row r="71" spans="1:3" s="37" customFormat="1">
      <c r="A71" s="4"/>
      <c r="B71" s="4"/>
      <c r="C71" s="4"/>
    </row>
    <row r="72" spans="1:3" s="37" customFormat="1">
      <c r="A72" s="4"/>
      <c r="B72" s="4"/>
      <c r="C72" s="4"/>
    </row>
    <row r="73" spans="1:3" s="37" customFormat="1">
      <c r="A73" s="4"/>
      <c r="B73" s="4"/>
      <c r="C73" s="4"/>
    </row>
    <row r="74" spans="1:3" s="37" customFormat="1">
      <c r="A74" s="4"/>
      <c r="B74" s="4"/>
      <c r="C74" s="4"/>
    </row>
    <row r="75" spans="1:3" s="37" customFormat="1">
      <c r="A75" s="4"/>
      <c r="B75" s="4"/>
      <c r="C75" s="4"/>
    </row>
    <row r="76" spans="1:3" s="37" customFormat="1">
      <c r="A76" s="4"/>
      <c r="B76" s="4"/>
      <c r="C76" s="4"/>
    </row>
    <row r="77" spans="1:3" s="37" customFormat="1">
      <c r="A77" s="4"/>
      <c r="B77" s="4"/>
      <c r="C77" s="4"/>
    </row>
    <row r="78" spans="1:3" s="37" customFormat="1">
      <c r="A78" s="4"/>
      <c r="B78" s="4"/>
      <c r="C78" s="4"/>
    </row>
    <row r="79" spans="1:3" s="37" customFormat="1">
      <c r="A79" s="4"/>
      <c r="B79" s="4"/>
      <c r="C79" s="4"/>
    </row>
    <row r="80" spans="1:3" s="37" customFormat="1">
      <c r="A80" s="4"/>
      <c r="B80" s="4"/>
      <c r="C80" s="4"/>
    </row>
    <row r="81" spans="1:3" s="37" customFormat="1">
      <c r="A81" s="4"/>
      <c r="B81" s="4"/>
      <c r="C81" s="4"/>
    </row>
    <row r="82" spans="1:3" s="37" customFormat="1">
      <c r="A82" s="4"/>
      <c r="B82" s="4"/>
      <c r="C82" s="4"/>
    </row>
    <row r="83" spans="1:3" s="37" customFormat="1">
      <c r="A83" s="4"/>
      <c r="B83" s="4"/>
      <c r="C83" s="4"/>
    </row>
    <row r="84" spans="1:3" s="37" customFormat="1">
      <c r="A84" s="4"/>
      <c r="B84" s="4"/>
      <c r="C84" s="4"/>
    </row>
    <row r="85" spans="1:3" s="37" customFormat="1">
      <c r="A85" s="4"/>
      <c r="B85" s="4"/>
      <c r="C85" s="4"/>
    </row>
    <row r="86" spans="1:3" s="37" customFormat="1">
      <c r="A86" s="4"/>
      <c r="B86" s="4"/>
      <c r="C86" s="4"/>
    </row>
    <row r="87" spans="1:3" s="37" customFormat="1">
      <c r="A87" s="4"/>
      <c r="B87" s="4"/>
      <c r="C87" s="4"/>
    </row>
    <row r="88" spans="1:3" s="37" customFormat="1">
      <c r="A88" s="4"/>
      <c r="B88" s="4"/>
      <c r="C88" s="4"/>
    </row>
    <row r="89" spans="1:3" s="37" customFormat="1">
      <c r="A89" s="4"/>
      <c r="B89" s="4"/>
      <c r="C89" s="4"/>
    </row>
    <row r="90" spans="1:3" s="37" customFormat="1">
      <c r="A90" s="4"/>
      <c r="B90" s="4"/>
      <c r="C90" s="4"/>
    </row>
    <row r="91" spans="1:3" s="37" customFormat="1">
      <c r="A91" s="4"/>
      <c r="B91" s="4"/>
      <c r="C91" s="4"/>
    </row>
    <row r="92" spans="1:3" s="37" customFormat="1">
      <c r="A92" s="4"/>
      <c r="B92" s="4"/>
      <c r="C92" s="4"/>
    </row>
    <row r="93" spans="1:3" s="37" customFormat="1">
      <c r="A93" s="4"/>
      <c r="B93" s="4"/>
      <c r="C93" s="4"/>
    </row>
    <row r="94" spans="1:3" s="37" customFormat="1">
      <c r="A94" s="4"/>
      <c r="B94" s="4"/>
      <c r="C94" s="4"/>
    </row>
    <row r="95" spans="1:3" s="37" customFormat="1">
      <c r="A95" s="4"/>
      <c r="B95" s="4"/>
      <c r="C95" s="4"/>
    </row>
    <row r="96" spans="1:3" s="37" customFormat="1">
      <c r="A96" s="4"/>
      <c r="B96" s="4"/>
      <c r="C96" s="4"/>
    </row>
    <row r="97" spans="1:3" s="37" customFormat="1">
      <c r="A97" s="4"/>
      <c r="B97" s="4"/>
      <c r="C97" s="4"/>
    </row>
    <row r="98" spans="1:3" s="37" customFormat="1">
      <c r="A98" s="4"/>
      <c r="B98" s="4"/>
      <c r="C98" s="4"/>
    </row>
    <row r="99" spans="1:3" s="37" customFormat="1">
      <c r="A99" s="4"/>
      <c r="B99" s="4"/>
      <c r="C99" s="4"/>
    </row>
    <row r="100" spans="1:3" s="37" customFormat="1">
      <c r="A100" s="4"/>
      <c r="B100" s="4"/>
      <c r="C100" s="4"/>
    </row>
    <row r="101" spans="1:3" s="37" customFormat="1">
      <c r="A101" s="4"/>
      <c r="B101" s="4"/>
      <c r="C101" s="4"/>
    </row>
    <row r="102" spans="1:3" s="37" customFormat="1">
      <c r="A102" s="4"/>
      <c r="B102" s="4"/>
      <c r="C102" s="4"/>
    </row>
    <row r="103" spans="1:3" s="37" customFormat="1">
      <c r="A103" s="4"/>
      <c r="B103" s="4"/>
      <c r="C103" s="4"/>
    </row>
    <row r="104" spans="1:3" s="37" customFormat="1">
      <c r="A104" s="4"/>
      <c r="B104" s="4"/>
      <c r="C104" s="4"/>
    </row>
    <row r="105" spans="1:3" s="37" customFormat="1">
      <c r="A105" s="4"/>
      <c r="B105" s="4"/>
      <c r="C105" s="4"/>
    </row>
    <row r="106" spans="1:3" s="37" customFormat="1">
      <c r="A106" s="4"/>
      <c r="B106" s="4"/>
      <c r="C106" s="4"/>
    </row>
    <row r="107" spans="1:3" s="37" customFormat="1">
      <c r="A107" s="4"/>
      <c r="B107" s="4"/>
      <c r="C107" s="4"/>
    </row>
    <row r="108" spans="1:3" s="37" customFormat="1">
      <c r="A108" s="4"/>
      <c r="B108" s="4"/>
      <c r="C108" s="4"/>
    </row>
    <row r="109" spans="1:3" s="37" customFormat="1">
      <c r="A109" s="4"/>
      <c r="B109" s="4"/>
      <c r="C109" s="4"/>
    </row>
    <row r="110" spans="1:3" s="37" customFormat="1">
      <c r="A110" s="4"/>
      <c r="B110" s="4"/>
      <c r="C110" s="4"/>
    </row>
    <row r="111" spans="1:3" s="37" customFormat="1">
      <c r="A111" s="4"/>
      <c r="B111" s="4"/>
      <c r="C111" s="4"/>
    </row>
    <row r="112" spans="1:3" s="37" customFormat="1">
      <c r="A112" s="4"/>
      <c r="B112" s="4"/>
      <c r="C112" s="4"/>
    </row>
    <row r="113" spans="1:3" s="37" customFormat="1">
      <c r="A113" s="4"/>
      <c r="B113" s="4"/>
      <c r="C113" s="4"/>
    </row>
    <row r="114" spans="1:3" s="37" customFormat="1">
      <c r="A114" s="4"/>
      <c r="B114" s="4"/>
      <c r="C114" s="4"/>
    </row>
    <row r="115" spans="1:3" s="37" customFormat="1">
      <c r="A115" s="4"/>
      <c r="B115" s="4"/>
      <c r="C115" s="4"/>
    </row>
    <row r="116" spans="1:3" s="37" customFormat="1">
      <c r="A116" s="4"/>
      <c r="B116" s="4"/>
      <c r="C116" s="4"/>
    </row>
    <row r="117" spans="1:3" s="37" customFormat="1">
      <c r="A117" s="4"/>
      <c r="B117" s="4"/>
      <c r="C117" s="4"/>
    </row>
    <row r="118" spans="1:3" s="37" customFormat="1">
      <c r="A118" s="4"/>
      <c r="B118" s="4"/>
      <c r="C118" s="4"/>
    </row>
    <row r="119" spans="1:3" s="37" customFormat="1">
      <c r="A119" s="4"/>
      <c r="B119" s="4"/>
      <c r="C119" s="4"/>
    </row>
    <row r="120" spans="1:3" s="37" customFormat="1">
      <c r="A120" s="4"/>
      <c r="B120" s="4"/>
      <c r="C120" s="4"/>
    </row>
    <row r="121" spans="1:3" s="37" customFormat="1">
      <c r="A121" s="4"/>
      <c r="B121" s="4"/>
      <c r="C121" s="4"/>
    </row>
    <row r="122" spans="1:3" s="37" customFormat="1">
      <c r="A122" s="4"/>
      <c r="B122" s="4"/>
      <c r="C122" s="4"/>
    </row>
    <row r="123" spans="1:3" s="37" customFormat="1">
      <c r="A123" s="4"/>
      <c r="B123" s="4"/>
      <c r="C123" s="4"/>
    </row>
    <row r="124" spans="1:3" s="37" customFormat="1">
      <c r="A124" s="4"/>
      <c r="B124" s="4"/>
      <c r="C124" s="4"/>
    </row>
    <row r="125" spans="1:3" s="37" customFormat="1">
      <c r="A125" s="4"/>
      <c r="B125" s="4"/>
      <c r="C125" s="4"/>
    </row>
    <row r="126" spans="1:3" s="37" customFormat="1">
      <c r="A126" s="4"/>
      <c r="B126" s="4"/>
      <c r="C126" s="4"/>
    </row>
    <row r="127" spans="1:3" s="37" customFormat="1">
      <c r="A127" s="4"/>
      <c r="B127" s="4"/>
      <c r="C127" s="4"/>
    </row>
    <row r="128" spans="1:3" s="37" customFormat="1">
      <c r="A128" s="4"/>
      <c r="B128" s="4"/>
      <c r="C128" s="4"/>
    </row>
    <row r="129" spans="1:3" s="37" customFormat="1">
      <c r="A129" s="4"/>
      <c r="B129" s="4"/>
      <c r="C129" s="4"/>
    </row>
    <row r="130" spans="1:3" s="37" customFormat="1">
      <c r="A130" s="4"/>
      <c r="B130" s="4"/>
      <c r="C130" s="4"/>
    </row>
    <row r="131" spans="1:3" s="37" customFormat="1">
      <c r="A131" s="4"/>
      <c r="B131" s="4"/>
      <c r="C131" s="4"/>
    </row>
    <row r="132" spans="1:3" s="37" customFormat="1">
      <c r="A132" s="4"/>
      <c r="B132" s="4"/>
      <c r="C132" s="4"/>
    </row>
    <row r="133" spans="1:3" s="37" customFormat="1">
      <c r="A133" s="4"/>
      <c r="B133" s="4"/>
      <c r="C133" s="4"/>
    </row>
    <row r="134" spans="1:3" s="37" customFormat="1">
      <c r="A134" s="4"/>
      <c r="B134" s="4"/>
      <c r="C134" s="4"/>
    </row>
    <row r="135" spans="1:3" s="37" customFormat="1">
      <c r="A135" s="4"/>
      <c r="B135" s="4"/>
      <c r="C135" s="4"/>
    </row>
    <row r="136" spans="1:3" s="37" customFormat="1">
      <c r="A136" s="4"/>
      <c r="B136" s="4"/>
      <c r="C136" s="4"/>
    </row>
    <row r="137" spans="1:3" s="37" customFormat="1">
      <c r="A137" s="4"/>
      <c r="B137" s="4"/>
      <c r="C137" s="4"/>
    </row>
    <row r="138" spans="1:3" s="37" customFormat="1">
      <c r="A138" s="4"/>
      <c r="B138" s="4"/>
      <c r="C138" s="4"/>
    </row>
    <row r="139" spans="1:3" s="37" customFormat="1">
      <c r="A139" s="4"/>
      <c r="B139" s="4"/>
      <c r="C139" s="4"/>
    </row>
    <row r="140" spans="1:3" s="37" customFormat="1">
      <c r="A140" s="4"/>
      <c r="B140" s="4"/>
      <c r="C140" s="4"/>
    </row>
    <row r="141" spans="1:3" s="37" customFormat="1">
      <c r="A141" s="4"/>
      <c r="B141" s="4"/>
      <c r="C141" s="4"/>
    </row>
    <row r="142" spans="1:3" s="37" customFormat="1">
      <c r="A142" s="4"/>
      <c r="B142" s="4"/>
      <c r="C142" s="4"/>
    </row>
    <row r="143" spans="1:3" s="37" customFormat="1">
      <c r="A143" s="4"/>
      <c r="B143" s="4"/>
      <c r="C143" s="4"/>
    </row>
    <row r="144" spans="1:3" s="37" customFormat="1">
      <c r="A144" s="4"/>
      <c r="B144" s="4"/>
      <c r="C144" s="4"/>
    </row>
    <row r="145" spans="1:3" s="37" customFormat="1">
      <c r="A145" s="4"/>
      <c r="B145" s="4"/>
      <c r="C145" s="4"/>
    </row>
    <row r="146" spans="1:3" s="37" customFormat="1">
      <c r="A146" s="4"/>
      <c r="B146" s="4"/>
      <c r="C146" s="4"/>
    </row>
    <row r="147" spans="1:3" s="37" customFormat="1">
      <c r="A147" s="4"/>
      <c r="B147" s="4"/>
      <c r="C147" s="4"/>
    </row>
    <row r="148" spans="1:3" s="37" customFormat="1">
      <c r="A148" s="4"/>
      <c r="B148" s="4"/>
      <c r="C148" s="4"/>
    </row>
    <row r="149" spans="1:3" s="37" customFormat="1">
      <c r="A149" s="4"/>
      <c r="B149" s="4"/>
      <c r="C149" s="4"/>
    </row>
    <row r="150" spans="1:3" s="37" customFormat="1">
      <c r="A150" s="4"/>
      <c r="B150" s="4"/>
      <c r="C150" s="4"/>
    </row>
    <row r="151" spans="1:3" s="37" customFormat="1">
      <c r="A151" s="4"/>
      <c r="B151" s="4"/>
      <c r="C151" s="4"/>
    </row>
    <row r="152" spans="1:3" s="37" customFormat="1">
      <c r="A152" s="4"/>
      <c r="B152" s="4"/>
      <c r="C152" s="4"/>
    </row>
    <row r="153" spans="1:3" s="37" customFormat="1">
      <c r="A153" s="4"/>
      <c r="B153" s="4"/>
      <c r="C153" s="4"/>
    </row>
    <row r="154" spans="1:3" s="37" customFormat="1">
      <c r="A154" s="4"/>
      <c r="B154" s="4"/>
      <c r="C154" s="4"/>
    </row>
    <row r="155" spans="1:3" s="37" customFormat="1">
      <c r="A155" s="4"/>
      <c r="B155" s="4"/>
      <c r="C155" s="4"/>
    </row>
    <row r="156" spans="1:3" s="37" customFormat="1">
      <c r="A156" s="4"/>
      <c r="B156" s="4"/>
      <c r="C156" s="4"/>
    </row>
    <row r="157" spans="1:3" s="37" customFormat="1">
      <c r="A157" s="4"/>
      <c r="B157" s="4"/>
      <c r="C157" s="4"/>
    </row>
    <row r="158" spans="1:3" s="37" customFormat="1">
      <c r="A158" s="4"/>
      <c r="B158" s="4"/>
      <c r="C158" s="4"/>
    </row>
    <row r="159" spans="1:3" s="37" customFormat="1">
      <c r="A159" s="4"/>
      <c r="B159" s="4"/>
      <c r="C159" s="4"/>
    </row>
    <row r="160" spans="1:3" s="37" customFormat="1">
      <c r="A160" s="4"/>
      <c r="B160" s="4"/>
      <c r="C160" s="4"/>
    </row>
    <row r="161" spans="1:3" s="37" customFormat="1">
      <c r="A161" s="4"/>
      <c r="B161" s="4"/>
      <c r="C161" s="4"/>
    </row>
    <row r="162" spans="1:3" s="37" customFormat="1">
      <c r="A162" s="4"/>
      <c r="B162" s="4"/>
      <c r="C162" s="4"/>
    </row>
    <row r="163" spans="1:3" s="37" customFormat="1">
      <c r="A163" s="4"/>
      <c r="B163" s="4"/>
      <c r="C163" s="4"/>
    </row>
    <row r="164" spans="1:3" s="37" customFormat="1">
      <c r="A164" s="4"/>
      <c r="B164" s="4"/>
      <c r="C164" s="4"/>
    </row>
    <row r="165" spans="1:3" s="37" customFormat="1">
      <c r="A165" s="4"/>
      <c r="B165" s="4"/>
      <c r="C165" s="4"/>
    </row>
    <row r="166" spans="1:3" s="37" customFormat="1">
      <c r="A166" s="4"/>
      <c r="B166" s="4"/>
      <c r="C166" s="4"/>
    </row>
    <row r="167" spans="1:3" s="37" customFormat="1">
      <c r="A167" s="4"/>
      <c r="B167" s="4"/>
      <c r="C167" s="4"/>
    </row>
    <row r="168" spans="1:3" s="37" customFormat="1">
      <c r="A168" s="4"/>
      <c r="B168" s="4"/>
      <c r="C168" s="4"/>
    </row>
    <row r="169" spans="1:3" s="37" customFormat="1">
      <c r="A169" s="4"/>
      <c r="B169" s="4"/>
      <c r="C169" s="4"/>
    </row>
    <row r="170" spans="1:3" s="37" customFormat="1">
      <c r="A170" s="4"/>
      <c r="B170" s="4"/>
      <c r="C170" s="4"/>
    </row>
    <row r="171" spans="1:3" s="37" customFormat="1">
      <c r="A171" s="4"/>
      <c r="B171" s="4"/>
      <c r="C171" s="4"/>
    </row>
    <row r="172" spans="1:3" s="37" customFormat="1">
      <c r="A172" s="4"/>
      <c r="B172" s="4"/>
      <c r="C172" s="4"/>
    </row>
    <row r="173" spans="1:3" s="37" customFormat="1">
      <c r="A173" s="4"/>
      <c r="B173" s="4"/>
      <c r="C173" s="4"/>
    </row>
    <row r="174" spans="1:3" s="37" customFormat="1">
      <c r="A174" s="4"/>
      <c r="B174" s="4"/>
      <c r="C174" s="4"/>
    </row>
    <row r="175" spans="1:3" s="37" customFormat="1">
      <c r="A175" s="4"/>
      <c r="B175" s="4"/>
      <c r="C175" s="4"/>
    </row>
    <row r="176" spans="1:3" s="37" customFormat="1">
      <c r="A176" s="4"/>
      <c r="B176" s="4"/>
      <c r="C176" s="4"/>
    </row>
    <row r="177" spans="1:3" s="37" customFormat="1">
      <c r="A177" s="4"/>
      <c r="B177" s="4"/>
      <c r="C177" s="4"/>
    </row>
    <row r="178" spans="1:3" s="37" customFormat="1">
      <c r="A178" s="4"/>
      <c r="B178" s="4"/>
      <c r="C178" s="4"/>
    </row>
    <row r="179" spans="1:3" s="37" customFormat="1">
      <c r="A179" s="4"/>
      <c r="B179" s="4"/>
      <c r="C179" s="4"/>
    </row>
    <row r="180" spans="1:3" s="37" customFormat="1">
      <c r="A180" s="4"/>
      <c r="B180" s="4"/>
      <c r="C180" s="4"/>
    </row>
    <row r="181" spans="1:3" s="37" customFormat="1">
      <c r="A181" s="4"/>
      <c r="B181" s="4"/>
      <c r="C181" s="4"/>
    </row>
    <row r="182" spans="1:3" s="37" customFormat="1">
      <c r="A182" s="4"/>
      <c r="B182" s="4"/>
      <c r="C182" s="4"/>
    </row>
    <row r="183" spans="1:3" s="37" customFormat="1">
      <c r="A183" s="4"/>
      <c r="B183" s="4"/>
      <c r="C183" s="4"/>
    </row>
    <row r="184" spans="1:3" s="37" customFormat="1">
      <c r="A184" s="4"/>
      <c r="B184" s="4"/>
      <c r="C184" s="4"/>
    </row>
    <row r="185" spans="1:3" s="37" customFormat="1">
      <c r="A185" s="4"/>
      <c r="B185" s="4"/>
      <c r="C185" s="4"/>
    </row>
    <row r="186" spans="1:3" s="37" customFormat="1">
      <c r="A186" s="4"/>
      <c r="B186" s="4"/>
      <c r="C186" s="4"/>
    </row>
    <row r="187" spans="1:3" s="37" customFormat="1">
      <c r="A187" s="4"/>
      <c r="B187" s="4"/>
      <c r="C187" s="4"/>
    </row>
    <row r="188" spans="1:3" s="37" customFormat="1">
      <c r="A188" s="4"/>
      <c r="B188" s="4"/>
      <c r="C188" s="4"/>
    </row>
    <row r="189" spans="1:3" s="37" customFormat="1">
      <c r="A189" s="4"/>
      <c r="B189" s="4"/>
      <c r="C189" s="4"/>
    </row>
    <row r="190" spans="1:3" s="37" customFormat="1">
      <c r="A190" s="4"/>
      <c r="B190" s="4"/>
      <c r="C190" s="4"/>
    </row>
    <row r="191" spans="1:3" s="37" customFormat="1">
      <c r="A191" s="4"/>
      <c r="B191" s="4"/>
      <c r="C191" s="4"/>
    </row>
    <row r="192" spans="1:3" s="37" customFormat="1">
      <c r="A192" s="4"/>
      <c r="B192" s="4"/>
      <c r="C192" s="4"/>
    </row>
    <row r="193" spans="1:3" s="37" customFormat="1">
      <c r="A193" s="4"/>
      <c r="B193" s="4"/>
      <c r="C193" s="4"/>
    </row>
    <row r="194" spans="1:3" s="37" customFormat="1">
      <c r="A194" s="4"/>
      <c r="B194" s="4"/>
      <c r="C194" s="4"/>
    </row>
    <row r="195" spans="1:3" s="37" customFormat="1">
      <c r="A195" s="4"/>
      <c r="B195" s="4"/>
      <c r="C195" s="4"/>
    </row>
    <row r="196" spans="1:3" s="37" customFormat="1">
      <c r="A196" s="4"/>
      <c r="B196" s="4"/>
      <c r="C196" s="4"/>
    </row>
    <row r="197" spans="1:3" s="37" customFormat="1">
      <c r="A197" s="4"/>
      <c r="B197" s="4"/>
      <c r="C197" s="4"/>
    </row>
    <row r="198" spans="1:3" s="37" customFormat="1">
      <c r="A198" s="4"/>
      <c r="B198" s="4"/>
      <c r="C198" s="4"/>
    </row>
    <row r="199" spans="1:3" s="37" customFormat="1">
      <c r="A199" s="4"/>
      <c r="B199" s="4"/>
      <c r="C199" s="4"/>
    </row>
    <row r="200" spans="1:3" s="37" customFormat="1">
      <c r="A200" s="4"/>
      <c r="B200" s="4"/>
      <c r="C200" s="4"/>
    </row>
    <row r="201" spans="1:3" s="37" customFormat="1">
      <c r="A201" s="4"/>
      <c r="B201" s="4"/>
      <c r="C201" s="4"/>
    </row>
    <row r="202" spans="1:3" s="37" customFormat="1">
      <c r="A202" s="4"/>
      <c r="B202" s="4"/>
      <c r="C202" s="4"/>
    </row>
    <row r="203" spans="1:3" s="37" customFormat="1">
      <c r="A203" s="4"/>
      <c r="B203" s="4"/>
      <c r="C203" s="4"/>
    </row>
    <row r="204" spans="1:3" s="37" customFormat="1">
      <c r="A204" s="4"/>
      <c r="B204" s="4"/>
      <c r="C204" s="4"/>
    </row>
    <row r="205" spans="1:3" s="37" customFormat="1">
      <c r="A205" s="4"/>
      <c r="B205" s="4"/>
      <c r="C205" s="4"/>
    </row>
    <row r="206" spans="1:3" s="37" customFormat="1">
      <c r="A206" s="4"/>
      <c r="B206" s="4"/>
      <c r="C206" s="4"/>
    </row>
    <row r="207" spans="1:3" s="37" customFormat="1">
      <c r="A207" s="4"/>
      <c r="B207" s="4"/>
      <c r="C207" s="4"/>
    </row>
    <row r="208" spans="1:3" s="37" customFormat="1">
      <c r="A208" s="4"/>
      <c r="B208" s="4"/>
      <c r="C208" s="4"/>
    </row>
    <row r="209" spans="1:3" s="37" customFormat="1">
      <c r="A209" s="4"/>
      <c r="B209" s="4"/>
      <c r="C209" s="4"/>
    </row>
    <row r="210" spans="1:3" s="37" customFormat="1">
      <c r="A210" s="4"/>
      <c r="B210" s="4"/>
      <c r="C210" s="4"/>
    </row>
    <row r="211" spans="1:3" s="37" customFormat="1">
      <c r="A211" s="4"/>
      <c r="B211" s="4"/>
      <c r="C211" s="4"/>
    </row>
    <row r="212" spans="1:3" s="37" customFormat="1">
      <c r="A212" s="4"/>
      <c r="B212" s="4"/>
      <c r="C212" s="4"/>
    </row>
    <row r="213" spans="1:3" s="37" customFormat="1">
      <c r="A213" s="4"/>
      <c r="B213" s="4"/>
      <c r="C213" s="4"/>
    </row>
    <row r="214" spans="1:3" s="37" customFormat="1">
      <c r="A214" s="4"/>
      <c r="B214" s="4"/>
      <c r="C214" s="4"/>
    </row>
    <row r="215" spans="1:3" s="37" customFormat="1">
      <c r="A215" s="4"/>
      <c r="B215" s="4"/>
      <c r="C215" s="4"/>
    </row>
    <row r="216" spans="1:3" s="37" customFormat="1">
      <c r="A216" s="4"/>
      <c r="B216" s="4"/>
      <c r="C216" s="4"/>
    </row>
    <row r="217" spans="1:3" s="37" customFormat="1">
      <c r="A217" s="4"/>
      <c r="B217" s="4"/>
      <c r="C217" s="4"/>
    </row>
    <row r="218" spans="1:3" s="37" customFormat="1">
      <c r="A218" s="4"/>
      <c r="B218" s="4"/>
      <c r="C218" s="4"/>
    </row>
    <row r="219" spans="1:3" s="37" customFormat="1">
      <c r="A219" s="4"/>
      <c r="B219" s="4"/>
      <c r="C219" s="4"/>
    </row>
    <row r="220" spans="1:3" s="37" customFormat="1">
      <c r="A220" s="4"/>
      <c r="B220" s="4"/>
      <c r="C220" s="4"/>
    </row>
    <row r="221" spans="1:3" s="37" customFormat="1">
      <c r="A221" s="4"/>
      <c r="B221" s="4"/>
      <c r="C221" s="4"/>
    </row>
    <row r="222" spans="1:3" s="37" customFormat="1">
      <c r="A222" s="4"/>
      <c r="B222" s="4"/>
      <c r="C222" s="4"/>
    </row>
    <row r="223" spans="1:3" s="37" customFormat="1">
      <c r="A223" s="4"/>
      <c r="B223" s="4"/>
      <c r="C223" s="4"/>
    </row>
    <row r="224" spans="1:3" s="37" customFormat="1">
      <c r="A224" s="4"/>
      <c r="B224" s="4"/>
      <c r="C224" s="4"/>
    </row>
    <row r="225" spans="1:3" s="37" customFormat="1">
      <c r="A225" s="4"/>
      <c r="B225" s="4"/>
      <c r="C225" s="4"/>
    </row>
    <row r="226" spans="1:3" s="37" customFormat="1">
      <c r="A226" s="4"/>
      <c r="B226" s="4"/>
      <c r="C226" s="4"/>
    </row>
    <row r="227" spans="1:3" s="37" customFormat="1">
      <c r="A227" s="4"/>
      <c r="B227" s="4"/>
      <c r="C227" s="4"/>
    </row>
    <row r="228" spans="1:3" s="37" customFormat="1">
      <c r="A228" s="4"/>
      <c r="B228" s="4"/>
      <c r="C228" s="4"/>
    </row>
    <row r="229" spans="1:3" s="37" customFormat="1">
      <c r="A229" s="4"/>
      <c r="B229" s="4"/>
      <c r="C229" s="4"/>
    </row>
    <row r="230" spans="1:3" s="37" customFormat="1">
      <c r="A230" s="4"/>
      <c r="B230" s="4"/>
      <c r="C230" s="4"/>
    </row>
    <row r="231" spans="1:3" s="37" customFormat="1">
      <c r="A231" s="4"/>
      <c r="B231" s="4"/>
      <c r="C231" s="4"/>
    </row>
    <row r="232" spans="1:3" s="37" customFormat="1">
      <c r="A232" s="4"/>
      <c r="B232" s="4"/>
      <c r="C232" s="4"/>
    </row>
    <row r="233" spans="1:3" s="37" customFormat="1">
      <c r="A233" s="4"/>
      <c r="B233" s="4"/>
      <c r="C233" s="4"/>
    </row>
    <row r="234" spans="1:3" s="37" customFormat="1">
      <c r="A234" s="4"/>
      <c r="B234" s="4"/>
      <c r="C234" s="4"/>
    </row>
    <row r="235" spans="1:3" s="37" customFormat="1">
      <c r="A235" s="4"/>
      <c r="B235" s="4"/>
      <c r="C235" s="4"/>
    </row>
    <row r="236" spans="1:3" s="37" customFormat="1">
      <c r="A236" s="4"/>
      <c r="B236" s="4"/>
      <c r="C236" s="4"/>
    </row>
    <row r="237" spans="1:3" s="37" customFormat="1">
      <c r="A237" s="4"/>
      <c r="B237" s="4"/>
      <c r="C237" s="4"/>
    </row>
    <row r="238" spans="1:3" s="37" customFormat="1">
      <c r="A238" s="4"/>
      <c r="B238" s="4"/>
      <c r="C238" s="4"/>
    </row>
    <row r="239" spans="1:3" s="37" customFormat="1">
      <c r="A239" s="4"/>
      <c r="B239" s="4"/>
      <c r="C239" s="4"/>
    </row>
    <row r="240" spans="1:3" s="37" customFormat="1">
      <c r="A240" s="4"/>
      <c r="B240" s="4"/>
      <c r="C240" s="4"/>
    </row>
    <row r="241" spans="1:3" s="37" customFormat="1">
      <c r="A241" s="4"/>
      <c r="B241" s="4"/>
      <c r="C241" s="4"/>
    </row>
    <row r="242" spans="1:3" s="37" customFormat="1">
      <c r="A242" s="4"/>
      <c r="B242" s="4"/>
      <c r="C242" s="4"/>
    </row>
    <row r="243" spans="1:3" s="37" customFormat="1">
      <c r="A243" s="4"/>
      <c r="B243" s="4"/>
      <c r="C243" s="4"/>
    </row>
    <row r="244" spans="1:3" s="37" customFormat="1">
      <c r="A244" s="4"/>
      <c r="B244" s="4"/>
      <c r="C244" s="4"/>
    </row>
    <row r="245" spans="1:3" s="37" customFormat="1">
      <c r="A245" s="4"/>
      <c r="B245" s="4"/>
      <c r="C245" s="4"/>
    </row>
    <row r="246" spans="1:3" s="37" customFormat="1">
      <c r="A246" s="4"/>
      <c r="B246" s="4"/>
      <c r="C246" s="4"/>
    </row>
    <row r="247" spans="1:3" s="37" customFormat="1">
      <c r="A247" s="4"/>
      <c r="B247" s="4"/>
      <c r="C247" s="4"/>
    </row>
    <row r="248" spans="1:3" s="37" customFormat="1">
      <c r="A248" s="4"/>
      <c r="B248" s="4"/>
      <c r="C248" s="4"/>
    </row>
    <row r="249" spans="1:3" s="37" customFormat="1">
      <c r="A249" s="4"/>
      <c r="B249" s="4"/>
      <c r="C249" s="4"/>
    </row>
    <row r="250" spans="1:3" s="37" customFormat="1">
      <c r="A250" s="4"/>
      <c r="B250" s="4"/>
      <c r="C250" s="4"/>
    </row>
    <row r="251" spans="1:3" s="37" customFormat="1">
      <c r="A251" s="4"/>
      <c r="B251" s="4"/>
      <c r="C251" s="4"/>
    </row>
    <row r="252" spans="1:3" s="37" customFormat="1">
      <c r="A252" s="4"/>
      <c r="B252" s="4"/>
      <c r="C252" s="4"/>
    </row>
    <row r="253" spans="1:3" s="37" customFormat="1">
      <c r="A253" s="4"/>
      <c r="B253" s="4"/>
      <c r="C253" s="4"/>
    </row>
    <row r="254" spans="1:3" s="37" customFormat="1">
      <c r="A254" s="4"/>
      <c r="B254" s="4"/>
      <c r="C254" s="4"/>
    </row>
    <row r="255" spans="1:3" s="37" customFormat="1">
      <c r="A255" s="4"/>
      <c r="B255" s="4"/>
      <c r="C255" s="4"/>
    </row>
    <row r="256" spans="1:3" s="37" customFormat="1">
      <c r="A256" s="4"/>
      <c r="B256" s="4"/>
      <c r="C256" s="4"/>
    </row>
    <row r="257" spans="1:3" s="37" customFormat="1">
      <c r="A257" s="4"/>
      <c r="B257" s="4"/>
      <c r="C257" s="4"/>
    </row>
    <row r="258" spans="1:3" s="37" customFormat="1">
      <c r="A258" s="4"/>
      <c r="B258" s="4"/>
      <c r="C258" s="4"/>
    </row>
    <row r="259" spans="1:3" s="37" customFormat="1">
      <c r="A259" s="4"/>
      <c r="B259" s="4"/>
      <c r="C259" s="4"/>
    </row>
    <row r="260" spans="1:3" s="37" customFormat="1">
      <c r="A260" s="4"/>
      <c r="B260" s="4"/>
      <c r="C260" s="4"/>
    </row>
    <row r="261" spans="1:3" s="37" customFormat="1">
      <c r="A261" s="4"/>
      <c r="B261" s="4"/>
      <c r="C261" s="4"/>
    </row>
    <row r="262" spans="1:3" s="37" customFormat="1">
      <c r="A262" s="4"/>
      <c r="B262" s="4"/>
      <c r="C262" s="4"/>
    </row>
    <row r="263" spans="1:3" s="37" customFormat="1">
      <c r="A263" s="4"/>
      <c r="B263" s="4"/>
      <c r="C263" s="4"/>
    </row>
    <row r="264" spans="1:3" s="37" customFormat="1">
      <c r="A264" s="4"/>
      <c r="B264" s="4"/>
      <c r="C264" s="4"/>
    </row>
    <row r="265" spans="1:3" s="37" customFormat="1">
      <c r="A265" s="4"/>
      <c r="B265" s="4"/>
      <c r="C265" s="4"/>
    </row>
    <row r="266" spans="1:3" s="37" customFormat="1">
      <c r="A266" s="4"/>
      <c r="B266" s="4"/>
      <c r="C266" s="4"/>
    </row>
    <row r="267" spans="1:3" s="37" customFormat="1">
      <c r="A267" s="4"/>
      <c r="B267" s="4"/>
      <c r="C267" s="4"/>
    </row>
    <row r="268" spans="1:3" s="37" customFormat="1">
      <c r="A268" s="4"/>
      <c r="B268" s="4"/>
      <c r="C268" s="4"/>
    </row>
    <row r="269" spans="1:3" s="37" customFormat="1">
      <c r="A269" s="4"/>
      <c r="B269" s="4"/>
      <c r="C269" s="4"/>
    </row>
    <row r="270" spans="1:3" s="37" customFormat="1">
      <c r="A270" s="4"/>
      <c r="B270" s="4"/>
      <c r="C270" s="4"/>
    </row>
    <row r="271" spans="1:3" s="37" customFormat="1">
      <c r="A271" s="4"/>
      <c r="B271" s="4"/>
      <c r="C271" s="4"/>
    </row>
    <row r="272" spans="1:3" s="37" customFormat="1">
      <c r="A272" s="4"/>
      <c r="B272" s="4"/>
      <c r="C272" s="4"/>
    </row>
    <row r="273" spans="1:3" s="37" customFormat="1">
      <c r="A273" s="4"/>
      <c r="B273" s="4"/>
      <c r="C273" s="4"/>
    </row>
    <row r="274" spans="1:3" s="37" customFormat="1">
      <c r="A274" s="4"/>
      <c r="B274" s="4"/>
      <c r="C274" s="4"/>
    </row>
    <row r="275" spans="1:3" s="37" customFormat="1">
      <c r="A275" s="4"/>
      <c r="B275" s="4"/>
      <c r="C275" s="4"/>
    </row>
    <row r="276" spans="1:3" s="37" customFormat="1">
      <c r="A276" s="4"/>
      <c r="B276" s="4"/>
      <c r="C276" s="4"/>
    </row>
    <row r="277" spans="1:3" s="37" customFormat="1">
      <c r="A277" s="4"/>
      <c r="B277" s="4"/>
      <c r="C277" s="4"/>
    </row>
    <row r="278" spans="1:3" s="37" customFormat="1">
      <c r="A278" s="4"/>
      <c r="B278" s="4"/>
      <c r="C278" s="4"/>
    </row>
    <row r="279" spans="1:3" s="37" customFormat="1">
      <c r="A279" s="4"/>
      <c r="B279" s="4"/>
      <c r="C279" s="4"/>
    </row>
    <row r="280" spans="1:3" s="37" customFormat="1">
      <c r="A280" s="4"/>
      <c r="B280" s="4"/>
      <c r="C280" s="4"/>
    </row>
    <row r="281" spans="1:3" s="37" customFormat="1">
      <c r="A281" s="4"/>
      <c r="B281" s="4"/>
      <c r="C281" s="4"/>
    </row>
    <row r="282" spans="1:3" s="37" customFormat="1">
      <c r="A282" s="4"/>
      <c r="B282" s="4"/>
      <c r="C282" s="4"/>
    </row>
    <row r="283" spans="1:3" s="37" customFormat="1">
      <c r="A283" s="4"/>
      <c r="B283" s="4"/>
      <c r="C283" s="4"/>
    </row>
    <row r="284" spans="1:3" s="37" customFormat="1">
      <c r="A284" s="4"/>
      <c r="B284" s="4"/>
      <c r="C284" s="4"/>
    </row>
    <row r="285" spans="1:3" s="37" customFormat="1">
      <c r="A285" s="4"/>
      <c r="B285" s="4"/>
      <c r="C285" s="4"/>
    </row>
    <row r="286" spans="1:3" s="37" customFormat="1">
      <c r="A286" s="4"/>
      <c r="B286" s="4"/>
      <c r="C286" s="4"/>
    </row>
    <row r="287" spans="1:3" s="37" customFormat="1">
      <c r="A287" s="4"/>
      <c r="B287" s="4"/>
      <c r="C287" s="4"/>
    </row>
    <row r="288" spans="1:3" s="37" customFormat="1">
      <c r="A288" s="4"/>
      <c r="B288" s="4"/>
      <c r="C288" s="4"/>
    </row>
    <row r="289" spans="1:3" s="37" customFormat="1">
      <c r="A289" s="4"/>
      <c r="B289" s="4"/>
      <c r="C289" s="4"/>
    </row>
    <row r="290" spans="1:3" s="37" customFormat="1">
      <c r="A290" s="4"/>
      <c r="B290" s="4"/>
      <c r="C290" s="4"/>
    </row>
    <row r="291" spans="1:3" s="37" customFormat="1">
      <c r="A291" s="4"/>
      <c r="B291" s="4"/>
      <c r="C291" s="4"/>
    </row>
    <row r="292" spans="1:3" s="37" customFormat="1">
      <c r="A292" s="4"/>
      <c r="B292" s="4"/>
      <c r="C292" s="4"/>
    </row>
    <row r="293" spans="1:3" s="37" customFormat="1">
      <c r="A293" s="4"/>
      <c r="B293" s="4"/>
      <c r="C293" s="4"/>
    </row>
    <row r="294" spans="1:3" s="37" customFormat="1">
      <c r="A294" s="4"/>
      <c r="B294" s="4"/>
      <c r="C294" s="4"/>
    </row>
    <row r="295" spans="1:3" s="37" customFormat="1">
      <c r="A295" s="4"/>
      <c r="B295" s="4"/>
      <c r="C295" s="4"/>
    </row>
    <row r="296" spans="1:3" s="37" customFormat="1">
      <c r="A296" s="4"/>
      <c r="B296" s="4"/>
      <c r="C296" s="4"/>
    </row>
    <row r="297" spans="1:3" s="37" customFormat="1">
      <c r="A297" s="4"/>
      <c r="B297" s="4"/>
      <c r="C297" s="4"/>
    </row>
    <row r="298" spans="1:3" s="37" customFormat="1">
      <c r="A298" s="4"/>
      <c r="B298" s="4"/>
      <c r="C298" s="4"/>
    </row>
    <row r="299" spans="1:3" s="37" customFormat="1">
      <c r="A299" s="4"/>
      <c r="B299" s="4"/>
      <c r="C299" s="4"/>
    </row>
    <row r="300" spans="1:3" s="37" customFormat="1">
      <c r="A300" s="4"/>
      <c r="B300" s="4"/>
      <c r="C300" s="4"/>
    </row>
    <row r="301" spans="1:3" s="37" customFormat="1">
      <c r="A301" s="4"/>
      <c r="B301" s="4"/>
      <c r="C301" s="4"/>
    </row>
    <row r="302" spans="1:3" s="37" customFormat="1">
      <c r="A302" s="4"/>
      <c r="B302" s="4"/>
      <c r="C302" s="4"/>
    </row>
    <row r="303" spans="1:3" s="37" customFormat="1">
      <c r="A303" s="4"/>
      <c r="B303" s="4"/>
      <c r="C303" s="4"/>
    </row>
    <row r="304" spans="1:3" s="37" customFormat="1">
      <c r="A304" s="4"/>
      <c r="B304" s="4"/>
      <c r="C304" s="4"/>
    </row>
    <row r="305" spans="1:3" s="37" customFormat="1">
      <c r="A305" s="4"/>
      <c r="B305" s="4"/>
      <c r="C305" s="4"/>
    </row>
    <row r="306" spans="1:3" s="37" customFormat="1">
      <c r="A306" s="4"/>
      <c r="B306" s="4"/>
      <c r="C306" s="4"/>
    </row>
    <row r="307" spans="1:3" s="37" customFormat="1">
      <c r="A307" s="4"/>
      <c r="B307" s="4"/>
      <c r="C307" s="4"/>
    </row>
    <row r="308" spans="1:3" s="37" customFormat="1">
      <c r="A308" s="4"/>
      <c r="B308" s="4"/>
      <c r="C308" s="4"/>
    </row>
    <row r="309" spans="1:3" s="37" customFormat="1">
      <c r="A309" s="4"/>
      <c r="B309" s="4"/>
      <c r="C309" s="4"/>
    </row>
    <row r="310" spans="1:3" s="37" customFormat="1">
      <c r="A310" s="4"/>
      <c r="B310" s="4"/>
      <c r="C310" s="4"/>
    </row>
    <row r="311" spans="1:3" s="37" customFormat="1">
      <c r="A311" s="4"/>
      <c r="B311" s="4"/>
      <c r="C311" s="4"/>
    </row>
    <row r="312" spans="1:3" s="37" customFormat="1">
      <c r="A312" s="4"/>
      <c r="B312" s="4"/>
      <c r="C312" s="4"/>
    </row>
    <row r="313" spans="1:3" s="37" customFormat="1">
      <c r="A313" s="4"/>
      <c r="B313" s="4"/>
      <c r="C313" s="4"/>
    </row>
    <row r="314" spans="1:3" s="37" customFormat="1">
      <c r="A314" s="4"/>
      <c r="B314" s="4"/>
      <c r="C314" s="4"/>
    </row>
    <row r="315" spans="1:3" s="37" customFormat="1">
      <c r="A315" s="4"/>
      <c r="B315" s="4"/>
      <c r="C315" s="4"/>
    </row>
    <row r="316" spans="1:3" s="37" customFormat="1">
      <c r="A316" s="4"/>
      <c r="B316" s="4"/>
      <c r="C316" s="4"/>
    </row>
    <row r="317" spans="1:3" s="37" customFormat="1">
      <c r="A317" s="4"/>
      <c r="B317" s="4"/>
      <c r="C317" s="4"/>
    </row>
    <row r="318" spans="1:3" s="37" customFormat="1">
      <c r="A318" s="4"/>
      <c r="B318" s="4"/>
      <c r="C318" s="4"/>
    </row>
    <row r="319" spans="1:3" s="37" customFormat="1">
      <c r="A319" s="4"/>
      <c r="B319" s="4"/>
      <c r="C319" s="4"/>
    </row>
    <row r="320" spans="1:3" s="37" customFormat="1">
      <c r="A320" s="4"/>
      <c r="B320" s="4"/>
      <c r="C320" s="4"/>
    </row>
    <row r="321" spans="1:3" s="37" customFormat="1">
      <c r="A321" s="4"/>
      <c r="B321" s="4"/>
      <c r="C321" s="4"/>
    </row>
    <row r="322" spans="1:3" s="37" customFormat="1">
      <c r="A322" s="4"/>
      <c r="B322" s="4"/>
      <c r="C322" s="4"/>
    </row>
    <row r="323" spans="1:3" s="37" customFormat="1">
      <c r="A323" s="4"/>
      <c r="B323" s="4"/>
      <c r="C323" s="4"/>
    </row>
    <row r="324" spans="1:3" s="37" customFormat="1">
      <c r="A324" s="4"/>
      <c r="B324" s="4"/>
      <c r="C324" s="4"/>
    </row>
    <row r="325" spans="1:3" s="37" customFormat="1">
      <c r="A325" s="4"/>
      <c r="B325" s="4"/>
      <c r="C325" s="4"/>
    </row>
    <row r="326" spans="1:3" s="37" customFormat="1">
      <c r="A326" s="4"/>
      <c r="B326" s="4"/>
      <c r="C326" s="4"/>
    </row>
    <row r="327" spans="1:3" s="37" customFormat="1">
      <c r="A327" s="4"/>
      <c r="B327" s="4"/>
      <c r="C327" s="4"/>
    </row>
    <row r="328" spans="1:3" s="37" customFormat="1">
      <c r="A328" s="4"/>
      <c r="B328" s="4"/>
      <c r="C328" s="4"/>
    </row>
    <row r="329" spans="1:3" s="37" customFormat="1">
      <c r="A329" s="4"/>
      <c r="B329" s="4"/>
      <c r="C329" s="4"/>
    </row>
    <row r="330" spans="1:3" s="37" customFormat="1">
      <c r="A330" s="4"/>
      <c r="B330" s="4"/>
      <c r="C330" s="4"/>
    </row>
    <row r="331" spans="1:3" s="37" customFormat="1">
      <c r="A331" s="4"/>
      <c r="B331" s="4"/>
      <c r="C331" s="4"/>
    </row>
    <row r="332" spans="1:3" s="37" customFormat="1">
      <c r="A332" s="4"/>
      <c r="B332" s="4"/>
      <c r="C332" s="4"/>
    </row>
    <row r="333" spans="1:3" s="37" customFormat="1">
      <c r="A333" s="4"/>
      <c r="B333" s="4"/>
      <c r="C333" s="4"/>
    </row>
    <row r="334" spans="1:3" s="37" customFormat="1">
      <c r="A334" s="4"/>
      <c r="B334" s="4"/>
      <c r="C334" s="4"/>
    </row>
    <row r="335" spans="1:3" s="37" customFormat="1">
      <c r="A335" s="4"/>
      <c r="B335" s="4"/>
      <c r="C335" s="4"/>
    </row>
    <row r="336" spans="1:3" s="37" customFormat="1">
      <c r="A336" s="4"/>
      <c r="B336" s="4"/>
      <c r="C336" s="4"/>
    </row>
    <row r="337" spans="1:3" s="37" customFormat="1">
      <c r="A337" s="4"/>
      <c r="B337" s="4"/>
      <c r="C337" s="4"/>
    </row>
    <row r="338" spans="1:3" s="37" customFormat="1">
      <c r="A338" s="4"/>
      <c r="B338" s="4"/>
      <c r="C338" s="4"/>
    </row>
    <row r="339" spans="1:3" s="37" customFormat="1">
      <c r="A339" s="4"/>
      <c r="B339" s="4"/>
      <c r="C339" s="4"/>
    </row>
    <row r="340" spans="1:3" s="37" customFormat="1">
      <c r="A340" s="4"/>
      <c r="B340" s="4"/>
      <c r="C340" s="4"/>
    </row>
    <row r="341" spans="1:3" s="37" customFormat="1">
      <c r="A341" s="4"/>
      <c r="B341" s="4"/>
      <c r="C341" s="4"/>
    </row>
    <row r="342" spans="1:3" s="37" customFormat="1">
      <c r="A342" s="4"/>
      <c r="B342" s="4"/>
      <c r="C342" s="4"/>
    </row>
    <row r="343" spans="1:3" s="37" customFormat="1">
      <c r="A343" s="4"/>
      <c r="B343" s="4"/>
      <c r="C343" s="4"/>
    </row>
    <row r="344" spans="1:3" s="37" customFormat="1">
      <c r="A344" s="4"/>
      <c r="B344" s="4"/>
      <c r="C344" s="4"/>
    </row>
    <row r="345" spans="1:3" s="37" customFormat="1">
      <c r="A345" s="4"/>
      <c r="B345" s="4"/>
      <c r="C345" s="4"/>
    </row>
    <row r="346" spans="1:3" s="37" customFormat="1">
      <c r="A346" s="4"/>
      <c r="B346" s="4"/>
      <c r="C346" s="4"/>
    </row>
    <row r="347" spans="1:3" s="37" customFormat="1">
      <c r="A347" s="4"/>
      <c r="B347" s="4"/>
      <c r="C347" s="4"/>
    </row>
    <row r="348" spans="1:3" s="37" customFormat="1">
      <c r="A348" s="4"/>
      <c r="B348" s="4"/>
      <c r="C348" s="4"/>
    </row>
    <row r="349" spans="1:3" s="37" customFormat="1">
      <c r="A349" s="4"/>
      <c r="B349" s="4"/>
      <c r="C349" s="4"/>
    </row>
    <row r="350" spans="1:3" s="37" customFormat="1">
      <c r="A350" s="4"/>
      <c r="B350" s="4"/>
      <c r="C350" s="4"/>
    </row>
    <row r="351" spans="1:3" s="37" customFormat="1">
      <c r="A351" s="4"/>
      <c r="B351" s="4"/>
      <c r="C351" s="4"/>
    </row>
    <row r="352" spans="1:3" s="37" customFormat="1">
      <c r="A352" s="4"/>
      <c r="B352" s="4"/>
      <c r="C352" s="4"/>
    </row>
    <row r="353" spans="1:3" s="37" customFormat="1">
      <c r="A353" s="4"/>
      <c r="B353" s="4"/>
      <c r="C353" s="4"/>
    </row>
    <row r="354" spans="1:3" s="37" customFormat="1">
      <c r="A354" s="4"/>
      <c r="B354" s="4"/>
      <c r="C354" s="4"/>
    </row>
    <row r="355" spans="1:3" s="37" customFormat="1">
      <c r="A355" s="4"/>
      <c r="B355" s="4"/>
      <c r="C355" s="4"/>
    </row>
    <row r="356" spans="1:3" s="37" customFormat="1">
      <c r="A356" s="4"/>
      <c r="B356" s="4"/>
      <c r="C356" s="4"/>
    </row>
    <row r="357" spans="1:3" s="37" customFormat="1">
      <c r="A357" s="4"/>
      <c r="B357" s="4"/>
      <c r="C357" s="4"/>
    </row>
    <row r="358" spans="1:3" s="37" customFormat="1">
      <c r="A358" s="4"/>
      <c r="B358" s="4"/>
      <c r="C358" s="4"/>
    </row>
    <row r="359" spans="1:3" s="37" customFormat="1">
      <c r="A359" s="4"/>
      <c r="B359" s="4"/>
      <c r="C359" s="4"/>
    </row>
    <row r="360" spans="1:3" s="37" customFormat="1">
      <c r="A360" s="4"/>
      <c r="B360" s="4"/>
      <c r="C360" s="4"/>
    </row>
    <row r="361" spans="1:3" s="37" customFormat="1">
      <c r="A361" s="4"/>
      <c r="B361" s="4"/>
      <c r="C361" s="4"/>
    </row>
    <row r="362" spans="1:3" s="37" customFormat="1">
      <c r="A362" s="4"/>
      <c r="B362" s="4"/>
      <c r="C362" s="4"/>
    </row>
    <row r="363" spans="1:3" s="37" customFormat="1">
      <c r="A363" s="4"/>
      <c r="B363" s="4"/>
      <c r="C363" s="4"/>
    </row>
    <row r="364" spans="1:3" s="37" customFormat="1">
      <c r="A364" s="4"/>
      <c r="B364" s="4"/>
      <c r="C364" s="4"/>
    </row>
    <row r="365" spans="1:3" s="37" customFormat="1">
      <c r="A365" s="4"/>
      <c r="B365" s="4"/>
      <c r="C365" s="4"/>
    </row>
    <row r="366" spans="1:3" s="37" customFormat="1">
      <c r="A366" s="4"/>
      <c r="B366" s="4"/>
      <c r="C366" s="4"/>
    </row>
    <row r="367" spans="1:3" s="37" customFormat="1">
      <c r="A367" s="4"/>
      <c r="B367" s="4"/>
      <c r="C367" s="4"/>
    </row>
    <row r="368" spans="1:3" s="37" customFormat="1">
      <c r="A368" s="4"/>
      <c r="B368" s="4"/>
      <c r="C368" s="4"/>
    </row>
    <row r="369" spans="1:3" s="37" customFormat="1">
      <c r="A369" s="4"/>
      <c r="B369" s="4"/>
      <c r="C369" s="4"/>
    </row>
    <row r="370" spans="1:3" s="37" customFormat="1">
      <c r="A370" s="4"/>
      <c r="B370" s="4"/>
      <c r="C370" s="4"/>
    </row>
    <row r="371" spans="1:3" s="37" customFormat="1">
      <c r="A371" s="4"/>
      <c r="B371" s="4"/>
      <c r="C371" s="4"/>
    </row>
    <row r="372" spans="1:3" s="37" customFormat="1">
      <c r="A372" s="4"/>
      <c r="B372" s="4"/>
      <c r="C372" s="4"/>
    </row>
    <row r="373" spans="1:3" s="37" customFormat="1">
      <c r="A373" s="4"/>
      <c r="B373" s="4"/>
      <c r="C373" s="4"/>
    </row>
    <row r="374" spans="1:3" s="37" customFormat="1">
      <c r="A374" s="4"/>
      <c r="B374" s="4"/>
      <c r="C374" s="4"/>
    </row>
    <row r="375" spans="1:3" s="37" customFormat="1">
      <c r="A375" s="4"/>
      <c r="B375" s="4"/>
      <c r="C375" s="4"/>
    </row>
    <row r="376" spans="1:3" s="37" customFormat="1">
      <c r="A376" s="4"/>
      <c r="B376" s="4"/>
      <c r="C376" s="4"/>
    </row>
    <row r="377" spans="1:3" s="37" customFormat="1">
      <c r="A377" s="4"/>
      <c r="B377" s="4"/>
      <c r="C377" s="4"/>
    </row>
    <row r="378" spans="1:3" s="37" customFormat="1">
      <c r="A378" s="4"/>
      <c r="B378" s="4"/>
      <c r="C378" s="4"/>
    </row>
    <row r="379" spans="1:3" s="37" customFormat="1">
      <c r="A379" s="4"/>
      <c r="B379" s="4"/>
      <c r="C379" s="4"/>
    </row>
    <row r="380" spans="1:3" s="37" customFormat="1">
      <c r="A380" s="4"/>
      <c r="B380" s="4"/>
      <c r="C380" s="4"/>
    </row>
    <row r="381" spans="1:3" s="37" customFormat="1">
      <c r="A381" s="4"/>
      <c r="B381" s="4"/>
      <c r="C381" s="4"/>
    </row>
    <row r="382" spans="1:3" s="37" customFormat="1">
      <c r="A382" s="4"/>
      <c r="B382" s="4"/>
      <c r="C382" s="4"/>
    </row>
    <row r="383" spans="1:3" s="37" customFormat="1">
      <c r="A383" s="4"/>
      <c r="B383" s="4"/>
      <c r="C383" s="4"/>
    </row>
    <row r="384" spans="1:3" s="37" customFormat="1">
      <c r="A384" s="4"/>
      <c r="B384" s="4"/>
      <c r="C384" s="4"/>
    </row>
    <row r="385" spans="1:3" s="37" customFormat="1">
      <c r="A385" s="4"/>
      <c r="B385" s="4"/>
      <c r="C385" s="4"/>
    </row>
    <row r="386" spans="1:3" s="37" customFormat="1">
      <c r="A386" s="4"/>
      <c r="B386" s="4"/>
      <c r="C386" s="4"/>
    </row>
    <row r="387" spans="1:3" s="37" customFormat="1">
      <c r="A387" s="4"/>
      <c r="B387" s="4"/>
      <c r="C387" s="4"/>
    </row>
    <row r="388" spans="1:3" s="37" customFormat="1">
      <c r="A388" s="4"/>
      <c r="B388" s="4"/>
      <c r="C388" s="4"/>
    </row>
    <row r="389" spans="1:3" s="37" customFormat="1">
      <c r="A389" s="4"/>
      <c r="B389" s="4"/>
      <c r="C389" s="4"/>
    </row>
    <row r="390" spans="1:3" s="37" customFormat="1">
      <c r="A390" s="4"/>
      <c r="B390" s="4"/>
      <c r="C390" s="4"/>
    </row>
    <row r="391" spans="1:3" s="37" customFormat="1">
      <c r="A391" s="4"/>
      <c r="B391" s="4"/>
      <c r="C391" s="4"/>
    </row>
    <row r="392" spans="1:3" s="37" customFormat="1">
      <c r="A392" s="4"/>
      <c r="B392" s="4"/>
      <c r="C392" s="4"/>
    </row>
    <row r="393" spans="1:3" s="37" customFormat="1">
      <c r="A393" s="4"/>
      <c r="B393" s="4"/>
      <c r="C393" s="4"/>
    </row>
    <row r="394" spans="1:3" s="37" customFormat="1">
      <c r="A394" s="4"/>
      <c r="B394" s="4"/>
      <c r="C394" s="4"/>
    </row>
    <row r="395" spans="1:3" s="37" customFormat="1">
      <c r="A395" s="4"/>
      <c r="B395" s="4"/>
      <c r="C395" s="4"/>
    </row>
    <row r="396" spans="1:3" s="37" customFormat="1">
      <c r="A396" s="4"/>
      <c r="B396" s="4"/>
      <c r="C396" s="4"/>
    </row>
    <row r="397" spans="1:3" s="37" customFormat="1">
      <c r="A397" s="4"/>
      <c r="B397" s="4"/>
      <c r="C397" s="4"/>
    </row>
    <row r="398" spans="1:3" s="37" customFormat="1">
      <c r="A398" s="4"/>
      <c r="B398" s="4"/>
      <c r="C398" s="4"/>
    </row>
    <row r="399" spans="1:3" s="37" customFormat="1">
      <c r="A399" s="4"/>
      <c r="B399" s="4"/>
      <c r="C399" s="4"/>
    </row>
    <row r="400" spans="1:3" s="37" customFormat="1">
      <c r="A400" s="4"/>
      <c r="B400" s="4"/>
      <c r="C400" s="4"/>
    </row>
    <row r="401" spans="1:3" s="37" customFormat="1">
      <c r="A401" s="4"/>
      <c r="B401" s="4"/>
      <c r="C401" s="4"/>
    </row>
    <row r="402" spans="1:3" s="37" customFormat="1">
      <c r="A402" s="4"/>
      <c r="B402" s="4"/>
      <c r="C402" s="4"/>
    </row>
    <row r="403" spans="1:3" s="37" customFormat="1">
      <c r="A403" s="4"/>
      <c r="B403" s="4"/>
      <c r="C403" s="4"/>
    </row>
    <row r="404" spans="1:3" s="37" customFormat="1">
      <c r="A404" s="4"/>
      <c r="B404" s="4"/>
      <c r="C404" s="4"/>
    </row>
    <row r="405" spans="1:3" s="37" customFormat="1">
      <c r="A405" s="4"/>
      <c r="B405" s="4"/>
      <c r="C405" s="4"/>
    </row>
    <row r="406" spans="1:3" s="37" customFormat="1">
      <c r="A406" s="4"/>
      <c r="B406" s="4"/>
      <c r="C406" s="4"/>
    </row>
    <row r="407" spans="1:3" s="37" customFormat="1">
      <c r="A407" s="4"/>
      <c r="B407" s="4"/>
      <c r="C407" s="4"/>
    </row>
    <row r="408" spans="1:3" s="37" customFormat="1">
      <c r="A408" s="4"/>
      <c r="B408" s="4"/>
      <c r="C408" s="4"/>
    </row>
    <row r="409" spans="1:3" s="37" customFormat="1">
      <c r="A409" s="4"/>
      <c r="B409" s="4"/>
      <c r="C409" s="4"/>
    </row>
    <row r="410" spans="1:3" s="37" customFormat="1">
      <c r="A410" s="4"/>
      <c r="B410" s="4"/>
      <c r="C410" s="4"/>
    </row>
    <row r="411" spans="1:3" s="37" customFormat="1">
      <c r="A411" s="4"/>
      <c r="B411" s="4"/>
      <c r="C411" s="4"/>
    </row>
    <row r="412" spans="1:3" s="37" customFormat="1">
      <c r="A412" s="4"/>
      <c r="B412" s="4"/>
      <c r="C412" s="4"/>
    </row>
    <row r="413" spans="1:3" s="37" customFormat="1">
      <c r="A413" s="4"/>
      <c r="B413" s="4"/>
      <c r="C413" s="4"/>
    </row>
    <row r="414" spans="1:3" s="37" customFormat="1">
      <c r="A414" s="4"/>
      <c r="B414" s="4"/>
      <c r="C414" s="4"/>
    </row>
    <row r="415" spans="1:3" s="37" customFormat="1">
      <c r="A415" s="4"/>
      <c r="B415" s="4"/>
      <c r="C415" s="4"/>
    </row>
    <row r="416" spans="1:3" s="37" customFormat="1">
      <c r="A416" s="4"/>
      <c r="B416" s="4"/>
      <c r="C416" s="4"/>
    </row>
    <row r="417" spans="1:3" s="37" customFormat="1">
      <c r="A417" s="4"/>
      <c r="B417" s="4"/>
      <c r="C417" s="4"/>
    </row>
    <row r="418" spans="1:3" s="37" customFormat="1">
      <c r="A418" s="4"/>
      <c r="B418" s="4"/>
      <c r="C418" s="4"/>
    </row>
    <row r="419" spans="1:3" s="37" customFormat="1">
      <c r="A419" s="4"/>
      <c r="B419" s="4"/>
      <c r="C419" s="4"/>
    </row>
    <row r="420" spans="1:3" s="37" customFormat="1">
      <c r="A420" s="4"/>
      <c r="B420" s="4"/>
      <c r="C420" s="4"/>
    </row>
    <row r="421" spans="1:3" s="37" customFormat="1">
      <c r="A421" s="4"/>
      <c r="B421" s="4"/>
      <c r="C421" s="4"/>
    </row>
    <row r="422" spans="1:3" s="37" customFormat="1">
      <c r="A422" s="4"/>
      <c r="B422" s="4"/>
      <c r="C422" s="4"/>
    </row>
    <row r="423" spans="1:3" s="37" customFormat="1">
      <c r="A423" s="4"/>
      <c r="B423" s="4"/>
      <c r="C423" s="4"/>
    </row>
    <row r="424" spans="1:3" s="37" customFormat="1">
      <c r="A424" s="4"/>
      <c r="B424" s="4"/>
      <c r="C424" s="4"/>
    </row>
    <row r="425" spans="1:3" s="37" customFormat="1">
      <c r="A425" s="4"/>
      <c r="B425" s="4"/>
      <c r="C425" s="4"/>
    </row>
    <row r="426" spans="1:3" s="37" customFormat="1">
      <c r="A426" s="4"/>
      <c r="B426" s="4"/>
      <c r="C426" s="4"/>
    </row>
    <row r="427" spans="1:3" s="37" customFormat="1">
      <c r="A427" s="4"/>
      <c r="B427" s="4"/>
      <c r="C427" s="4"/>
    </row>
    <row r="428" spans="1:3" s="37" customFormat="1">
      <c r="A428" s="4"/>
      <c r="B428" s="4"/>
      <c r="C428" s="4"/>
    </row>
    <row r="429" spans="1:3" s="37" customFormat="1">
      <c r="A429" s="4"/>
      <c r="B429" s="4"/>
      <c r="C429" s="4"/>
    </row>
    <row r="430" spans="1:3" s="37" customFormat="1">
      <c r="A430" s="4"/>
      <c r="B430" s="4"/>
      <c r="C430" s="4"/>
    </row>
    <row r="431" spans="1:3" s="37" customFormat="1">
      <c r="A431" s="4"/>
      <c r="B431" s="4"/>
      <c r="C431" s="4"/>
    </row>
    <row r="432" spans="1:3" s="37" customFormat="1">
      <c r="A432" s="4"/>
      <c r="B432" s="4"/>
      <c r="C432" s="4"/>
    </row>
    <row r="433" spans="1:3" s="37" customFormat="1">
      <c r="A433" s="4"/>
      <c r="B433" s="4"/>
      <c r="C433" s="4"/>
    </row>
    <row r="434" spans="1:3" s="37" customFormat="1">
      <c r="A434" s="4"/>
      <c r="B434" s="4"/>
      <c r="C434" s="4"/>
    </row>
    <row r="435" spans="1:3" s="37" customFormat="1">
      <c r="A435" s="4"/>
      <c r="B435" s="4"/>
      <c r="C435" s="4"/>
    </row>
    <row r="436" spans="1:3" s="37" customFormat="1">
      <c r="A436" s="4"/>
      <c r="B436" s="4"/>
      <c r="C436" s="4"/>
    </row>
    <row r="437" spans="1:3" s="37" customFormat="1">
      <c r="A437" s="4"/>
      <c r="B437" s="4"/>
      <c r="C437" s="4"/>
    </row>
    <row r="438" spans="1:3" s="37" customFormat="1">
      <c r="A438" s="4"/>
      <c r="B438" s="4"/>
      <c r="C438" s="4"/>
    </row>
    <row r="439" spans="1:3" s="37" customFormat="1">
      <c r="A439" s="4"/>
      <c r="B439" s="4"/>
      <c r="C439" s="4"/>
    </row>
    <row r="440" spans="1:3" s="37" customFormat="1">
      <c r="A440" s="4"/>
      <c r="B440" s="4"/>
      <c r="C440" s="4"/>
    </row>
    <row r="441" spans="1:3" s="37" customFormat="1">
      <c r="A441" s="4"/>
      <c r="B441" s="4"/>
      <c r="C441" s="4"/>
    </row>
    <row r="442" spans="1:3" s="37" customFormat="1">
      <c r="A442" s="4"/>
      <c r="B442" s="4"/>
      <c r="C442" s="4"/>
    </row>
    <row r="443" spans="1:3" s="37" customFormat="1">
      <c r="A443" s="4"/>
      <c r="B443" s="4"/>
      <c r="C443" s="4"/>
    </row>
    <row r="444" spans="1:3" s="37" customFormat="1">
      <c r="A444" s="4"/>
      <c r="B444" s="4"/>
      <c r="C444" s="4"/>
    </row>
    <row r="445" spans="1:3" s="37" customFormat="1">
      <c r="A445" s="4"/>
      <c r="B445" s="4"/>
      <c r="C445" s="4"/>
    </row>
    <row r="446" spans="1:3" s="37" customFormat="1">
      <c r="A446" s="4"/>
      <c r="B446" s="4"/>
      <c r="C446" s="4"/>
    </row>
    <row r="447" spans="1:3" s="37" customFormat="1">
      <c r="A447" s="4"/>
      <c r="B447" s="4"/>
      <c r="C447" s="4"/>
    </row>
    <row r="448" spans="1:3" s="37" customFormat="1">
      <c r="A448" s="4"/>
      <c r="B448" s="4"/>
      <c r="C448" s="4"/>
    </row>
    <row r="449" spans="1:3" s="37" customFormat="1">
      <c r="A449" s="4"/>
      <c r="B449" s="4"/>
      <c r="C449" s="4"/>
    </row>
    <row r="450" spans="1:3" s="37" customFormat="1">
      <c r="A450" s="4"/>
      <c r="B450" s="4"/>
      <c r="C450" s="4"/>
    </row>
    <row r="451" spans="1:3" s="37" customFormat="1">
      <c r="A451" s="4"/>
      <c r="B451" s="4"/>
      <c r="C451" s="4"/>
    </row>
    <row r="452" spans="1:3" s="37" customFormat="1">
      <c r="A452" s="4"/>
      <c r="B452" s="4"/>
      <c r="C452" s="4"/>
    </row>
    <row r="453" spans="1:3" s="37" customFormat="1">
      <c r="A453" s="4"/>
      <c r="B453" s="4"/>
      <c r="C453" s="4"/>
    </row>
    <row r="454" spans="1:3" s="37" customFormat="1">
      <c r="A454" s="4"/>
      <c r="B454" s="4"/>
      <c r="C454" s="4"/>
    </row>
    <row r="455" spans="1:3" s="37" customFormat="1">
      <c r="A455" s="4"/>
      <c r="B455" s="4"/>
      <c r="C455" s="4"/>
    </row>
    <row r="456" spans="1:3" s="37" customFormat="1">
      <c r="A456" s="4"/>
      <c r="B456" s="4"/>
      <c r="C456" s="4"/>
    </row>
    <row r="457" spans="1:3" s="37" customFormat="1">
      <c r="A457" s="4"/>
      <c r="B457" s="4"/>
      <c r="C457" s="4"/>
    </row>
    <row r="458" spans="1:3" s="37" customFormat="1">
      <c r="A458" s="4"/>
      <c r="B458" s="4"/>
      <c r="C458" s="4"/>
    </row>
    <row r="459" spans="1:3" s="37" customFormat="1">
      <c r="A459" s="4"/>
      <c r="B459" s="4"/>
      <c r="C459" s="4"/>
    </row>
    <row r="460" spans="1:3" s="37" customFormat="1">
      <c r="A460" s="4"/>
      <c r="B460" s="4"/>
      <c r="C460" s="4"/>
    </row>
    <row r="461" spans="1:3" s="37" customFormat="1">
      <c r="A461" s="4"/>
      <c r="B461" s="4"/>
      <c r="C461" s="4"/>
    </row>
    <row r="462" spans="1:3" s="37" customFormat="1">
      <c r="A462" s="4"/>
      <c r="B462" s="4"/>
      <c r="C462" s="4"/>
    </row>
    <row r="463" spans="1:3" s="37" customFormat="1">
      <c r="A463" s="4"/>
      <c r="B463" s="4"/>
      <c r="C463" s="4"/>
    </row>
    <row r="464" spans="1:3" s="37" customFormat="1">
      <c r="A464" s="4"/>
      <c r="B464" s="4"/>
      <c r="C464" s="4"/>
    </row>
    <row r="465" spans="1:3" s="37" customFormat="1">
      <c r="A465" s="4"/>
      <c r="B465" s="4"/>
      <c r="C465" s="4"/>
    </row>
    <row r="466" spans="1:3" s="37" customFormat="1">
      <c r="A466" s="4"/>
      <c r="B466" s="4"/>
      <c r="C466" s="4"/>
    </row>
    <row r="467" spans="1:3" s="37" customFormat="1">
      <c r="A467" s="4"/>
      <c r="B467" s="4"/>
      <c r="C467" s="4"/>
    </row>
    <row r="468" spans="1:3" s="37" customFormat="1">
      <c r="A468" s="4"/>
      <c r="B468" s="4"/>
      <c r="C468" s="4"/>
    </row>
    <row r="469" spans="1:3" s="37" customFormat="1">
      <c r="A469" s="4"/>
      <c r="B469" s="4"/>
      <c r="C469" s="4"/>
    </row>
    <row r="470" spans="1:3" s="37" customFormat="1">
      <c r="A470" s="4"/>
      <c r="B470" s="4"/>
      <c r="C470" s="4"/>
    </row>
    <row r="471" spans="1:3" s="37" customFormat="1">
      <c r="A471" s="4"/>
      <c r="B471" s="4"/>
      <c r="C471" s="4"/>
    </row>
    <row r="472" spans="1:3" s="37" customFormat="1">
      <c r="A472" s="4"/>
      <c r="B472" s="4"/>
      <c r="C472" s="4"/>
    </row>
    <row r="473" spans="1:3" s="37" customFormat="1">
      <c r="A473" s="4"/>
      <c r="B473" s="4"/>
      <c r="C473" s="4"/>
    </row>
    <row r="474" spans="1:3" s="37" customFormat="1">
      <c r="A474" s="4"/>
      <c r="B474" s="4"/>
      <c r="C474" s="4"/>
    </row>
    <row r="475" spans="1:3" s="37" customFormat="1">
      <c r="A475" s="4"/>
      <c r="B475" s="4"/>
      <c r="C475" s="4"/>
    </row>
    <row r="476" spans="1:3" s="37" customFormat="1">
      <c r="A476" s="4"/>
      <c r="B476" s="4"/>
      <c r="C476" s="4"/>
    </row>
    <row r="477" spans="1:3" s="37" customFormat="1">
      <c r="A477" s="4"/>
      <c r="B477" s="4"/>
      <c r="C477" s="4"/>
    </row>
    <row r="478" spans="1:3" s="37" customFormat="1">
      <c r="A478" s="4"/>
      <c r="B478" s="4"/>
      <c r="C478" s="4"/>
    </row>
    <row r="479" spans="1:3" s="37" customFormat="1">
      <c r="A479" s="4"/>
      <c r="B479" s="4"/>
      <c r="C479" s="4"/>
    </row>
    <row r="480" spans="1:3" s="37" customFormat="1">
      <c r="A480" s="4"/>
      <c r="B480" s="4"/>
      <c r="C480" s="4"/>
    </row>
    <row r="481" spans="1:3" s="37" customFormat="1">
      <c r="A481" s="4"/>
      <c r="B481" s="4"/>
      <c r="C481" s="4"/>
    </row>
    <row r="482" spans="1:3" s="37" customFormat="1">
      <c r="A482" s="4"/>
      <c r="B482" s="4"/>
      <c r="C482" s="4"/>
    </row>
    <row r="483" spans="1:3" s="37" customFormat="1">
      <c r="A483" s="4"/>
      <c r="B483" s="4"/>
      <c r="C483" s="4"/>
    </row>
    <row r="484" spans="1:3" s="37" customFormat="1">
      <c r="A484" s="4"/>
      <c r="B484" s="4"/>
      <c r="C484" s="4"/>
    </row>
    <row r="485" spans="1:3" s="37" customFormat="1">
      <c r="A485" s="4"/>
      <c r="B485" s="4"/>
      <c r="C485" s="4"/>
    </row>
    <row r="486" spans="1:3" s="37" customFormat="1">
      <c r="A486" s="4"/>
      <c r="B486" s="4"/>
      <c r="C486" s="4"/>
    </row>
    <row r="487" spans="1:3" s="37" customFormat="1">
      <c r="A487" s="4"/>
      <c r="B487" s="4"/>
      <c r="C487" s="4"/>
    </row>
    <row r="488" spans="1:3" s="37" customFormat="1">
      <c r="A488" s="4"/>
      <c r="B488" s="4"/>
      <c r="C488" s="4"/>
    </row>
    <row r="489" spans="1:3" s="37" customFormat="1">
      <c r="A489" s="4"/>
      <c r="B489" s="4"/>
      <c r="C489" s="4"/>
    </row>
    <row r="490" spans="1:3" s="37" customFormat="1">
      <c r="A490" s="4"/>
      <c r="B490" s="4"/>
      <c r="C490" s="4"/>
    </row>
    <row r="491" spans="1:3" s="37" customFormat="1">
      <c r="A491" s="4"/>
      <c r="B491" s="4"/>
      <c r="C491" s="4"/>
    </row>
    <row r="492" spans="1:3" s="37" customFormat="1">
      <c r="A492" s="4"/>
      <c r="B492" s="4"/>
      <c r="C492" s="4"/>
    </row>
    <row r="493" spans="1:3" s="37" customFormat="1">
      <c r="A493" s="4"/>
      <c r="B493" s="4"/>
      <c r="C493" s="4"/>
    </row>
    <row r="494" spans="1:3" s="37" customFormat="1">
      <c r="A494" s="4"/>
      <c r="B494" s="4"/>
      <c r="C494" s="4"/>
    </row>
    <row r="495" spans="1:3" s="37" customFormat="1">
      <c r="A495" s="4"/>
      <c r="B495" s="4"/>
      <c r="C495" s="4"/>
    </row>
    <row r="496" spans="1:3" s="37" customFormat="1">
      <c r="A496" s="4"/>
      <c r="B496" s="4"/>
      <c r="C496" s="4"/>
    </row>
    <row r="497" spans="1:3" s="37" customFormat="1">
      <c r="A497" s="4"/>
      <c r="B497" s="4"/>
      <c r="C497" s="4"/>
    </row>
    <row r="498" spans="1:3" s="37" customFormat="1">
      <c r="A498" s="4"/>
      <c r="B498" s="4"/>
      <c r="C498" s="4"/>
    </row>
    <row r="499" spans="1:3" s="37" customFormat="1">
      <c r="A499" s="4"/>
      <c r="B499" s="4"/>
      <c r="C499" s="4"/>
    </row>
    <row r="500" spans="1:3" s="37" customFormat="1">
      <c r="A500" s="4"/>
      <c r="B500" s="4"/>
      <c r="C500" s="4"/>
    </row>
    <row r="501" spans="1:3" s="37" customFormat="1">
      <c r="A501" s="4"/>
      <c r="B501" s="4"/>
      <c r="C501" s="4"/>
    </row>
    <row r="502" spans="1:3" s="37" customFormat="1">
      <c r="A502" s="4"/>
      <c r="B502" s="4"/>
      <c r="C502" s="4"/>
    </row>
    <row r="503" spans="1:3" s="37" customFormat="1">
      <c r="A503" s="4"/>
      <c r="B503" s="4"/>
      <c r="C503" s="4"/>
    </row>
    <row r="504" spans="1:3" s="37" customFormat="1">
      <c r="A504" s="4"/>
      <c r="B504" s="4"/>
      <c r="C504" s="4"/>
    </row>
    <row r="505" spans="1:3" s="37" customFormat="1">
      <c r="A505" s="4"/>
      <c r="B505" s="4"/>
      <c r="C505" s="4"/>
    </row>
    <row r="506" spans="1:3" s="37" customFormat="1">
      <c r="A506" s="4"/>
      <c r="B506" s="4"/>
      <c r="C506" s="4"/>
    </row>
    <row r="507" spans="1:3" s="37" customFormat="1">
      <c r="A507" s="4"/>
      <c r="B507" s="4"/>
      <c r="C507" s="4"/>
    </row>
    <row r="508" spans="1:3" s="37" customFormat="1">
      <c r="A508" s="4"/>
      <c r="B508" s="4"/>
      <c r="C508" s="4"/>
    </row>
    <row r="509" spans="1:3" s="37" customFormat="1">
      <c r="A509" s="4"/>
      <c r="B509" s="4"/>
      <c r="C509" s="4"/>
    </row>
    <row r="510" spans="1:3" s="37" customFormat="1">
      <c r="A510" s="4"/>
      <c r="B510" s="4"/>
      <c r="C510" s="4"/>
    </row>
    <row r="511" spans="1:3" s="37" customFormat="1">
      <c r="A511" s="4"/>
      <c r="B511" s="4"/>
      <c r="C511" s="4"/>
    </row>
    <row r="512" spans="1:3" s="37" customFormat="1">
      <c r="A512" s="4"/>
      <c r="B512" s="4"/>
      <c r="C512" s="4"/>
    </row>
    <row r="513" spans="1:3" s="37" customFormat="1">
      <c r="A513" s="4"/>
      <c r="B513" s="4"/>
      <c r="C513" s="4"/>
    </row>
    <row r="514" spans="1:3" s="37" customFormat="1">
      <c r="A514" s="4"/>
      <c r="B514" s="4"/>
      <c r="C514" s="4"/>
    </row>
    <row r="515" spans="1:3" s="37" customFormat="1">
      <c r="A515" s="4"/>
      <c r="B515" s="4"/>
      <c r="C515" s="4"/>
    </row>
    <row r="516" spans="1:3" s="37" customFormat="1">
      <c r="A516" s="4"/>
      <c r="B516" s="4"/>
      <c r="C516" s="4"/>
    </row>
    <row r="517" spans="1:3" s="37" customFormat="1">
      <c r="A517" s="4"/>
      <c r="B517" s="4"/>
      <c r="C517" s="4"/>
    </row>
    <row r="518" spans="1:3" s="37" customFormat="1">
      <c r="A518" s="4"/>
      <c r="B518" s="4"/>
      <c r="C518" s="4"/>
    </row>
    <row r="519" spans="1:3" s="37" customFormat="1">
      <c r="A519" s="4"/>
      <c r="B519" s="4"/>
      <c r="C519" s="4"/>
    </row>
    <row r="520" spans="1:3" s="37" customFormat="1">
      <c r="A520" s="4"/>
      <c r="B520" s="4"/>
      <c r="C520" s="4"/>
    </row>
    <row r="521" spans="1:3" s="37" customFormat="1">
      <c r="A521" s="4"/>
      <c r="B521" s="4"/>
      <c r="C521" s="4"/>
    </row>
    <row r="522" spans="1:3" s="37" customFormat="1">
      <c r="A522" s="4"/>
      <c r="B522" s="4"/>
      <c r="C522" s="4"/>
    </row>
    <row r="523" spans="1:3" s="37" customFormat="1">
      <c r="A523" s="4"/>
      <c r="B523" s="4"/>
      <c r="C523" s="4"/>
    </row>
    <row r="524" spans="1:3" s="37" customFormat="1">
      <c r="A524" s="4"/>
      <c r="B524" s="4"/>
      <c r="C524" s="4"/>
    </row>
    <row r="525" spans="1:3" s="37" customFormat="1">
      <c r="A525" s="4"/>
      <c r="B525" s="4"/>
      <c r="C525" s="4"/>
    </row>
    <row r="526" spans="1:3" s="37" customFormat="1">
      <c r="A526" s="4"/>
      <c r="B526" s="4"/>
      <c r="C526" s="4"/>
    </row>
    <row r="527" spans="1:3" s="37" customFormat="1">
      <c r="A527" s="4"/>
      <c r="B527" s="4"/>
      <c r="C527" s="4"/>
    </row>
    <row r="528" spans="1:3" s="37" customFormat="1">
      <c r="A528" s="4"/>
      <c r="B528" s="4"/>
      <c r="C528" s="4"/>
    </row>
    <row r="529" spans="1:3" s="37" customFormat="1">
      <c r="A529" s="4"/>
      <c r="B529" s="4"/>
      <c r="C529" s="4"/>
    </row>
    <row r="530" spans="1:3" s="37" customFormat="1">
      <c r="A530" s="4"/>
      <c r="B530" s="4"/>
      <c r="C530" s="4"/>
    </row>
    <row r="531" spans="1:3" s="37" customFormat="1">
      <c r="A531" s="4"/>
      <c r="B531" s="4"/>
      <c r="C531" s="4"/>
    </row>
    <row r="532" spans="1:3" s="37" customFormat="1">
      <c r="A532" s="4"/>
      <c r="B532" s="4"/>
      <c r="C532" s="4"/>
    </row>
    <row r="533" spans="1:3" s="37" customFormat="1">
      <c r="A533" s="4"/>
      <c r="B533" s="4"/>
      <c r="C533" s="4"/>
    </row>
    <row r="534" spans="1:3" s="37" customFormat="1">
      <c r="A534" s="4"/>
      <c r="B534" s="4"/>
      <c r="C534" s="4"/>
    </row>
    <row r="535" spans="1:3" s="37" customFormat="1">
      <c r="A535" s="4"/>
      <c r="B535" s="4"/>
      <c r="C535" s="4"/>
    </row>
    <row r="536" spans="1:3" s="37" customFormat="1">
      <c r="A536" s="4"/>
      <c r="B536" s="4"/>
      <c r="C536" s="4"/>
    </row>
    <row r="537" spans="1:3" s="37" customFormat="1">
      <c r="A537" s="4"/>
      <c r="B537" s="4"/>
      <c r="C537" s="4"/>
    </row>
    <row r="538" spans="1:3" s="37" customFormat="1">
      <c r="A538" s="4"/>
      <c r="B538" s="4"/>
      <c r="C538" s="4"/>
    </row>
    <row r="539" spans="1:3" s="37" customFormat="1">
      <c r="A539" s="4"/>
      <c r="B539" s="4"/>
      <c r="C539" s="4"/>
    </row>
    <row r="540" spans="1:3" s="37" customFormat="1">
      <c r="A540" s="4"/>
      <c r="B540" s="4"/>
      <c r="C540" s="4"/>
    </row>
    <row r="541" spans="1:3" s="37" customFormat="1">
      <c r="A541" s="4"/>
      <c r="B541" s="4"/>
      <c r="C541" s="4"/>
    </row>
    <row r="542" spans="1:3" s="37" customFormat="1">
      <c r="A542" s="4"/>
      <c r="B542" s="4"/>
      <c r="C542" s="4"/>
    </row>
    <row r="543" spans="1:3" s="37" customFormat="1">
      <c r="A543" s="4"/>
      <c r="B543" s="4"/>
      <c r="C543" s="4"/>
    </row>
    <row r="544" spans="1:3" s="37" customFormat="1">
      <c r="A544" s="4"/>
      <c r="B544" s="4"/>
      <c r="C544" s="4"/>
    </row>
    <row r="545" spans="1:3" s="37" customFormat="1">
      <c r="A545" s="4"/>
      <c r="B545" s="4"/>
      <c r="C545" s="4"/>
    </row>
    <row r="546" spans="1:3" s="37" customFormat="1">
      <c r="A546" s="4"/>
      <c r="B546" s="4"/>
      <c r="C546" s="4"/>
    </row>
    <row r="547" spans="1:3" s="37" customFormat="1">
      <c r="A547" s="4"/>
      <c r="B547" s="4"/>
      <c r="C547" s="4"/>
    </row>
    <row r="548" spans="1:3" s="37" customFormat="1">
      <c r="A548" s="4"/>
      <c r="B548" s="4"/>
      <c r="C548" s="4"/>
    </row>
    <row r="549" spans="1:3" s="37" customFormat="1">
      <c r="A549" s="4"/>
      <c r="B549" s="4"/>
      <c r="C549" s="4"/>
    </row>
    <row r="550" spans="1:3" s="37" customFormat="1">
      <c r="A550" s="4"/>
      <c r="B550" s="4"/>
      <c r="C550" s="4"/>
    </row>
    <row r="551" spans="1:3" s="37" customFormat="1">
      <c r="A551" s="4"/>
      <c r="B551" s="4"/>
      <c r="C551" s="4"/>
    </row>
    <row r="552" spans="1:3" s="37" customFormat="1">
      <c r="A552" s="4"/>
      <c r="B552" s="4"/>
      <c r="C552" s="4"/>
    </row>
    <row r="553" spans="1:3" s="37" customFormat="1">
      <c r="A553" s="4"/>
      <c r="B553" s="4"/>
      <c r="C553" s="4"/>
    </row>
    <row r="554" spans="1:3" s="37" customFormat="1">
      <c r="A554" s="4"/>
      <c r="B554" s="4"/>
      <c r="C554" s="4"/>
    </row>
    <row r="555" spans="1:3" s="37" customFormat="1">
      <c r="A555" s="4"/>
      <c r="B555" s="4"/>
      <c r="C555" s="4"/>
    </row>
    <row r="556" spans="1:3" s="37" customFormat="1">
      <c r="A556" s="4"/>
      <c r="B556" s="4"/>
      <c r="C556" s="4"/>
    </row>
    <row r="557" spans="1:3" s="37" customFormat="1">
      <c r="A557" s="4"/>
      <c r="B557" s="4"/>
      <c r="C557" s="4"/>
    </row>
    <row r="558" spans="1:3" s="37" customFormat="1">
      <c r="A558" s="4"/>
      <c r="B558" s="4"/>
      <c r="C558" s="4"/>
    </row>
    <row r="559" spans="1:3" s="37" customFormat="1">
      <c r="A559" s="4"/>
      <c r="B559" s="4"/>
      <c r="C559" s="4"/>
    </row>
    <row r="560" spans="1:3" s="37" customFormat="1">
      <c r="A560" s="4"/>
      <c r="B560" s="4"/>
      <c r="C560" s="4"/>
    </row>
    <row r="561" spans="1:3" s="37" customFormat="1">
      <c r="A561" s="4"/>
      <c r="B561" s="4"/>
      <c r="C561" s="4"/>
    </row>
    <row r="562" spans="1:3" s="37" customFormat="1">
      <c r="A562" s="4"/>
      <c r="B562" s="4"/>
      <c r="C562" s="4"/>
    </row>
    <row r="563" spans="1:3" s="37" customFormat="1">
      <c r="A563" s="4"/>
      <c r="B563" s="4"/>
      <c r="C563" s="4"/>
    </row>
    <row r="564" spans="1:3" s="37" customFormat="1">
      <c r="A564" s="4"/>
      <c r="B564" s="4"/>
      <c r="C564" s="4"/>
    </row>
    <row r="565" spans="1:3" s="37" customFormat="1">
      <c r="A565" s="4"/>
      <c r="B565" s="4"/>
      <c r="C565" s="4"/>
    </row>
    <row r="566" spans="1:3" s="37" customFormat="1">
      <c r="A566" s="4"/>
      <c r="B566" s="4"/>
      <c r="C566" s="4"/>
    </row>
    <row r="567" spans="1:3" s="37" customFormat="1">
      <c r="A567" s="4"/>
      <c r="B567" s="4"/>
      <c r="C567" s="4"/>
    </row>
    <row r="568" spans="1:3" s="37" customFormat="1">
      <c r="A568" s="4"/>
      <c r="B568" s="4"/>
      <c r="C568" s="4"/>
    </row>
    <row r="569" spans="1:3" s="37" customFormat="1">
      <c r="A569" s="4"/>
      <c r="B569" s="4"/>
      <c r="C569" s="4"/>
    </row>
    <row r="570" spans="1:3" s="37" customFormat="1">
      <c r="A570" s="4"/>
      <c r="B570" s="4"/>
      <c r="C570" s="4"/>
    </row>
    <row r="571" spans="1:3" s="37" customFormat="1">
      <c r="A571" s="4"/>
      <c r="B571" s="4"/>
      <c r="C571" s="4"/>
    </row>
    <row r="572" spans="1:3" s="37" customFormat="1">
      <c r="A572" s="4"/>
      <c r="B572" s="4"/>
      <c r="C572" s="4"/>
    </row>
    <row r="573" spans="1:3" s="37" customFormat="1">
      <c r="A573" s="4"/>
      <c r="B573" s="4"/>
      <c r="C573" s="4"/>
    </row>
    <row r="574" spans="1:3" s="37" customFormat="1">
      <c r="A574" s="4"/>
      <c r="B574" s="4"/>
      <c r="C574" s="4"/>
    </row>
    <row r="575" spans="1:3" s="37" customFormat="1">
      <c r="A575" s="4"/>
      <c r="B575" s="4"/>
      <c r="C575" s="4"/>
    </row>
    <row r="576" spans="1:3" s="37" customFormat="1">
      <c r="A576" s="4"/>
      <c r="B576" s="4"/>
      <c r="C576" s="4"/>
    </row>
    <row r="577" spans="1:3" s="37" customFormat="1">
      <c r="A577" s="4"/>
      <c r="B577" s="4"/>
      <c r="C577" s="4"/>
    </row>
    <row r="578" spans="1:3" s="37" customFormat="1">
      <c r="A578" s="4"/>
      <c r="B578" s="4"/>
      <c r="C578" s="4"/>
    </row>
    <row r="579" spans="1:3" s="37" customFormat="1">
      <c r="A579" s="4"/>
      <c r="B579" s="4"/>
      <c r="C579" s="4"/>
    </row>
    <row r="580" spans="1:3" s="37" customFormat="1">
      <c r="A580" s="4"/>
      <c r="B580" s="4"/>
      <c r="C580" s="4"/>
    </row>
    <row r="581" spans="1:3" s="37" customFormat="1">
      <c r="A581" s="4"/>
      <c r="B581" s="4"/>
      <c r="C581" s="4"/>
    </row>
    <row r="582" spans="1:3" s="37" customFormat="1">
      <c r="A582" s="4"/>
      <c r="B582" s="4"/>
      <c r="C582" s="4"/>
    </row>
    <row r="583" spans="1:3" s="37" customFormat="1">
      <c r="A583" s="4"/>
      <c r="B583" s="4"/>
      <c r="C583" s="4"/>
    </row>
    <row r="584" spans="1:3" s="37" customFormat="1">
      <c r="A584" s="4"/>
      <c r="B584" s="4"/>
      <c r="C584" s="4"/>
    </row>
    <row r="585" spans="1:3" s="37" customFormat="1">
      <c r="A585" s="4"/>
      <c r="B585" s="4"/>
      <c r="C585" s="4"/>
    </row>
    <row r="586" spans="1:3" s="37" customFormat="1">
      <c r="A586" s="4"/>
      <c r="B586" s="4"/>
      <c r="C586" s="4"/>
    </row>
    <row r="587" spans="1:3" s="37" customFormat="1">
      <c r="A587" s="4"/>
      <c r="B587" s="4"/>
      <c r="C587" s="4"/>
    </row>
    <row r="588" spans="1:3" s="37" customFormat="1">
      <c r="A588" s="4"/>
      <c r="B588" s="4"/>
      <c r="C588" s="4"/>
    </row>
    <row r="589" spans="1:3" s="37" customFormat="1">
      <c r="A589" s="4"/>
      <c r="B589" s="4"/>
      <c r="C589" s="4"/>
    </row>
    <row r="590" spans="1:3" s="37" customFormat="1">
      <c r="A590" s="4"/>
      <c r="B590" s="4"/>
      <c r="C590" s="4"/>
    </row>
    <row r="591" spans="1:3" s="37" customFormat="1">
      <c r="A591" s="4"/>
      <c r="B591" s="4"/>
      <c r="C591" s="4"/>
    </row>
    <row r="592" spans="1:3" s="37" customFormat="1">
      <c r="A592" s="4"/>
      <c r="B592" s="4"/>
      <c r="C592" s="4"/>
    </row>
    <row r="593" spans="1:3" s="37" customFormat="1">
      <c r="A593" s="4"/>
      <c r="B593" s="4"/>
      <c r="C593" s="4"/>
    </row>
    <row r="594" spans="1:3" s="37" customFormat="1">
      <c r="A594" s="4"/>
      <c r="B594" s="4"/>
      <c r="C594" s="4"/>
    </row>
    <row r="595" spans="1:3" s="37" customFormat="1">
      <c r="A595" s="4"/>
      <c r="B595" s="4"/>
      <c r="C595" s="4"/>
    </row>
    <row r="596" spans="1:3" s="37" customFormat="1">
      <c r="A596" s="4"/>
      <c r="B596" s="4"/>
      <c r="C596" s="4"/>
    </row>
    <row r="597" spans="1:3" s="37" customFormat="1">
      <c r="A597" s="4"/>
      <c r="B597" s="4"/>
      <c r="C597" s="4"/>
    </row>
    <row r="598" spans="1:3" s="37" customFormat="1">
      <c r="A598" s="4"/>
      <c r="B598" s="4"/>
      <c r="C598" s="4"/>
    </row>
    <row r="599" spans="1:3" s="37" customFormat="1">
      <c r="A599" s="4"/>
      <c r="B599" s="4"/>
      <c r="C599" s="4"/>
    </row>
    <row r="600" spans="1:3" s="37" customFormat="1">
      <c r="A600" s="4"/>
      <c r="B600" s="4"/>
      <c r="C600" s="4"/>
    </row>
    <row r="601" spans="1:3" s="37" customFormat="1">
      <c r="A601" s="4"/>
      <c r="B601" s="4"/>
      <c r="C601" s="4"/>
    </row>
    <row r="602" spans="1:3" s="37" customFormat="1">
      <c r="A602" s="4"/>
      <c r="B602" s="4"/>
      <c r="C602" s="4"/>
    </row>
    <row r="603" spans="1:3" s="37" customFormat="1">
      <c r="A603" s="4"/>
      <c r="B603" s="4"/>
      <c r="C603" s="4"/>
    </row>
    <row r="604" spans="1:3" s="37" customFormat="1">
      <c r="A604" s="4"/>
      <c r="B604" s="4"/>
      <c r="C604" s="4"/>
    </row>
    <row r="605" spans="1:3" s="37" customFormat="1">
      <c r="A605" s="4"/>
      <c r="B605" s="4"/>
      <c r="C605" s="4"/>
    </row>
    <row r="606" spans="1:3" s="37" customFormat="1">
      <c r="A606" s="4"/>
      <c r="B606" s="4"/>
      <c r="C606" s="4"/>
    </row>
    <row r="607" spans="1:3" s="37" customFormat="1">
      <c r="A607" s="4"/>
      <c r="B607" s="4"/>
      <c r="C607" s="4"/>
    </row>
    <row r="608" spans="1:3" s="37" customFormat="1">
      <c r="A608" s="4"/>
      <c r="B608" s="4"/>
      <c r="C608" s="4"/>
    </row>
    <row r="609" spans="1:3" s="37" customFormat="1">
      <c r="A609" s="4"/>
      <c r="B609" s="4"/>
      <c r="C609" s="4"/>
    </row>
    <row r="610" spans="1:3" s="37" customFormat="1">
      <c r="A610" s="4"/>
      <c r="B610" s="4"/>
      <c r="C610" s="4"/>
    </row>
    <row r="611" spans="1:3" s="37" customFormat="1">
      <c r="A611" s="4"/>
      <c r="B611" s="4"/>
      <c r="C611" s="4"/>
    </row>
    <row r="612" spans="1:3" s="37" customFormat="1">
      <c r="A612" s="4"/>
      <c r="B612" s="4"/>
      <c r="C612" s="4"/>
    </row>
    <row r="613" spans="1:3" s="37" customFormat="1">
      <c r="A613" s="4"/>
      <c r="B613" s="4"/>
      <c r="C613" s="4"/>
    </row>
    <row r="614" spans="1:3" s="37" customFormat="1">
      <c r="A614" s="4"/>
      <c r="B614" s="4"/>
      <c r="C614" s="4"/>
    </row>
    <row r="615" spans="1:3" s="37" customFormat="1">
      <c r="A615" s="4"/>
      <c r="B615" s="4"/>
      <c r="C615" s="4"/>
    </row>
    <row r="616" spans="1:3" s="37" customFormat="1">
      <c r="A616" s="4"/>
      <c r="B616" s="4"/>
      <c r="C616" s="4"/>
    </row>
    <row r="617" spans="1:3" s="37" customFormat="1">
      <c r="A617" s="4"/>
      <c r="B617" s="4"/>
      <c r="C617" s="4"/>
    </row>
    <row r="618" spans="1:3" s="37" customFormat="1">
      <c r="A618" s="4"/>
      <c r="B618" s="4"/>
      <c r="C618" s="4"/>
    </row>
    <row r="619" spans="1:3" s="37" customFormat="1">
      <c r="A619" s="4"/>
      <c r="B619" s="4"/>
      <c r="C619" s="4"/>
    </row>
    <row r="620" spans="1:3" s="37" customFormat="1">
      <c r="A620" s="4"/>
      <c r="B620" s="4"/>
      <c r="C620" s="4"/>
    </row>
    <row r="621" spans="1:3" s="37" customFormat="1">
      <c r="A621" s="4"/>
      <c r="B621" s="4"/>
      <c r="C621" s="4"/>
    </row>
    <row r="622" spans="1:3" s="37" customFormat="1">
      <c r="A622" s="4"/>
      <c r="B622" s="4"/>
      <c r="C622" s="4"/>
    </row>
    <row r="623" spans="1:3" s="37" customFormat="1">
      <c r="A623" s="4"/>
      <c r="B623" s="4"/>
      <c r="C623" s="4"/>
    </row>
    <row r="624" spans="1:3" s="37" customFormat="1">
      <c r="A624" s="4"/>
      <c r="B624" s="4"/>
      <c r="C624" s="4"/>
    </row>
    <row r="625" spans="1:3" s="37" customFormat="1">
      <c r="A625" s="4"/>
      <c r="B625" s="4"/>
      <c r="C625" s="4"/>
    </row>
    <row r="626" spans="1:3" s="37" customFormat="1">
      <c r="A626" s="4"/>
      <c r="B626" s="4"/>
      <c r="C626" s="4"/>
    </row>
    <row r="627" spans="1:3" s="37" customFormat="1">
      <c r="A627" s="4"/>
      <c r="B627" s="4"/>
      <c r="C627" s="4"/>
    </row>
    <row r="628" spans="1:3" s="37" customFormat="1">
      <c r="A628" s="4"/>
      <c r="B628" s="4"/>
      <c r="C628" s="4"/>
    </row>
    <row r="629" spans="1:3" s="37" customFormat="1">
      <c r="A629" s="4"/>
      <c r="B629" s="4"/>
      <c r="C629" s="4"/>
    </row>
    <row r="630" spans="1:3" s="37" customFormat="1">
      <c r="A630" s="4"/>
      <c r="B630" s="4"/>
      <c r="C630" s="4"/>
    </row>
    <row r="631" spans="1:3" s="37" customFormat="1">
      <c r="A631" s="4"/>
      <c r="B631" s="4"/>
      <c r="C631" s="4"/>
    </row>
    <row r="632" spans="1:3" s="37" customFormat="1">
      <c r="A632" s="4"/>
      <c r="B632" s="4"/>
      <c r="C632" s="4"/>
    </row>
    <row r="633" spans="1:3" s="37" customFormat="1">
      <c r="A633" s="4"/>
      <c r="B633" s="4"/>
      <c r="C633" s="4"/>
    </row>
    <row r="634" spans="1:3" s="37" customFormat="1">
      <c r="A634" s="4"/>
      <c r="B634" s="4"/>
      <c r="C634" s="4"/>
    </row>
    <row r="635" spans="1:3" s="37" customFormat="1">
      <c r="A635" s="4"/>
      <c r="B635" s="4"/>
      <c r="C635" s="4"/>
    </row>
    <row r="636" spans="1:3" s="37" customFormat="1">
      <c r="A636" s="4"/>
      <c r="B636" s="4"/>
      <c r="C636" s="4"/>
    </row>
    <row r="637" spans="1:3" s="37" customFormat="1">
      <c r="A637" s="4"/>
      <c r="B637" s="4"/>
      <c r="C637" s="4"/>
    </row>
    <row r="638" spans="1:3" s="37" customFormat="1">
      <c r="A638" s="4"/>
      <c r="B638" s="4"/>
      <c r="C638" s="4"/>
    </row>
    <row r="639" spans="1:3" s="37" customFormat="1">
      <c r="A639" s="4"/>
      <c r="B639" s="4"/>
      <c r="C639" s="4"/>
    </row>
    <row r="640" spans="1:3" s="37" customFormat="1">
      <c r="A640" s="4"/>
      <c r="B640" s="4"/>
      <c r="C640" s="4"/>
    </row>
    <row r="641" spans="1:3" s="37" customFormat="1">
      <c r="A641" s="4"/>
      <c r="B641" s="4"/>
      <c r="C641" s="4"/>
    </row>
    <row r="642" spans="1:3" s="37" customFormat="1">
      <c r="A642" s="4"/>
      <c r="B642" s="4"/>
      <c r="C642" s="4"/>
    </row>
    <row r="643" spans="1:3" s="37" customFormat="1">
      <c r="A643" s="4"/>
      <c r="B643" s="4"/>
      <c r="C643" s="4"/>
    </row>
    <row r="644" spans="1:3" s="37" customFormat="1">
      <c r="A644" s="4"/>
      <c r="B644" s="4"/>
      <c r="C644" s="4"/>
    </row>
    <row r="645" spans="1:3" s="37" customFormat="1">
      <c r="A645" s="4"/>
      <c r="B645" s="4"/>
      <c r="C645" s="4"/>
    </row>
    <row r="646" spans="1:3" s="37" customFormat="1">
      <c r="A646" s="4"/>
      <c r="B646" s="4"/>
      <c r="C646" s="4"/>
    </row>
    <row r="647" spans="1:3" s="37" customFormat="1">
      <c r="A647" s="4"/>
      <c r="B647" s="4"/>
      <c r="C647" s="4"/>
    </row>
    <row r="648" spans="1:3" s="37" customFormat="1">
      <c r="A648" s="4"/>
      <c r="B648" s="4"/>
      <c r="C648" s="4"/>
    </row>
    <row r="649" spans="1:3" s="37" customFormat="1">
      <c r="A649" s="4"/>
      <c r="B649" s="4"/>
      <c r="C649" s="4"/>
    </row>
    <row r="650" spans="1:3" s="37" customFormat="1">
      <c r="A650" s="4"/>
      <c r="B650" s="4"/>
      <c r="C650" s="4"/>
    </row>
    <row r="651" spans="1:3" s="37" customFormat="1">
      <c r="A651" s="4"/>
      <c r="B651" s="4"/>
      <c r="C651" s="4"/>
    </row>
    <row r="652" spans="1:3" s="37" customFormat="1">
      <c r="A652" s="4"/>
      <c r="B652" s="4"/>
      <c r="C652" s="4"/>
    </row>
    <row r="653" spans="1:3" s="37" customFormat="1">
      <c r="A653" s="4"/>
      <c r="B653" s="4"/>
      <c r="C653" s="4"/>
    </row>
    <row r="654" spans="1:3" s="37" customFormat="1">
      <c r="A654" s="4"/>
      <c r="B654" s="4"/>
      <c r="C654" s="4"/>
    </row>
    <row r="655" spans="1:3" s="37" customFormat="1">
      <c r="A655" s="4"/>
      <c r="B655" s="4"/>
      <c r="C655" s="4"/>
    </row>
    <row r="656" spans="1:3" s="37" customFormat="1">
      <c r="A656" s="4"/>
      <c r="B656" s="4"/>
      <c r="C656" s="4"/>
    </row>
    <row r="657" spans="1:3" s="37" customFormat="1">
      <c r="A657" s="4"/>
      <c r="B657" s="4"/>
      <c r="C657" s="4"/>
    </row>
    <row r="658" spans="1:3" s="37" customFormat="1">
      <c r="A658" s="4"/>
      <c r="B658" s="4"/>
      <c r="C658" s="4"/>
    </row>
    <row r="659" spans="1:3" s="37" customFormat="1">
      <c r="A659" s="4"/>
      <c r="B659" s="4"/>
      <c r="C659" s="4"/>
    </row>
    <row r="660" spans="1:3" s="37" customFormat="1">
      <c r="A660" s="4"/>
      <c r="B660" s="4"/>
      <c r="C660" s="4"/>
    </row>
    <row r="661" spans="1:3" s="37" customFormat="1">
      <c r="A661" s="4"/>
      <c r="B661" s="4"/>
      <c r="C661" s="4"/>
    </row>
    <row r="662" spans="1:3" s="37" customFormat="1">
      <c r="A662" s="4"/>
      <c r="B662" s="4"/>
      <c r="C662" s="4"/>
    </row>
    <row r="663" spans="1:3" s="37" customFormat="1">
      <c r="A663" s="4"/>
      <c r="B663" s="4"/>
      <c r="C663" s="4"/>
    </row>
    <row r="664" spans="1:3" s="37" customFormat="1">
      <c r="A664" s="4"/>
      <c r="B664" s="4"/>
      <c r="C664" s="4"/>
    </row>
    <row r="665" spans="1:3" s="37" customFormat="1">
      <c r="A665" s="4"/>
      <c r="B665" s="4"/>
      <c r="C665" s="4"/>
    </row>
    <row r="666" spans="1:3" s="37" customFormat="1">
      <c r="A666" s="4"/>
      <c r="B666" s="4"/>
      <c r="C666" s="4"/>
    </row>
    <row r="667" spans="1:3" s="37" customFormat="1">
      <c r="A667" s="4"/>
      <c r="B667" s="4"/>
      <c r="C667" s="4"/>
    </row>
    <row r="668" spans="1:3" s="37" customFormat="1">
      <c r="A668" s="4"/>
      <c r="B668" s="4"/>
      <c r="C668" s="4"/>
    </row>
    <row r="669" spans="1:3" s="37" customFormat="1">
      <c r="A669" s="4"/>
      <c r="B669" s="4"/>
      <c r="C669" s="4"/>
    </row>
    <row r="670" spans="1:3" s="37" customFormat="1">
      <c r="A670" s="4"/>
      <c r="B670" s="4"/>
      <c r="C670" s="4"/>
    </row>
    <row r="671" spans="1:3" s="37" customFormat="1">
      <c r="A671" s="4"/>
      <c r="B671" s="4"/>
      <c r="C671" s="4"/>
    </row>
    <row r="672" spans="1:3" s="37" customFormat="1">
      <c r="A672" s="4"/>
      <c r="B672" s="4"/>
      <c r="C672" s="4"/>
    </row>
    <row r="673" spans="1:3" s="37" customFormat="1">
      <c r="A673" s="4"/>
      <c r="B673" s="4"/>
      <c r="C673" s="4"/>
    </row>
    <row r="674" spans="1:3" s="37" customFormat="1">
      <c r="A674" s="4"/>
      <c r="B674" s="4"/>
      <c r="C674" s="4"/>
    </row>
    <row r="675" spans="1:3" s="37" customFormat="1">
      <c r="A675" s="4"/>
      <c r="B675" s="4"/>
      <c r="C675" s="4"/>
    </row>
    <row r="676" spans="1:3" s="37" customFormat="1">
      <c r="A676" s="4"/>
      <c r="B676" s="4"/>
      <c r="C676" s="4"/>
    </row>
    <row r="677" spans="1:3" s="37" customFormat="1">
      <c r="A677" s="4"/>
      <c r="B677" s="4"/>
      <c r="C677" s="4"/>
    </row>
    <row r="678" spans="1:3" s="37" customFormat="1">
      <c r="A678" s="4"/>
      <c r="B678" s="4"/>
      <c r="C678" s="4"/>
    </row>
    <row r="679" spans="1:3" s="37" customFormat="1">
      <c r="A679" s="4"/>
      <c r="B679" s="4"/>
      <c r="C679" s="4"/>
    </row>
    <row r="680" spans="1:3" s="37" customFormat="1">
      <c r="A680" s="4"/>
      <c r="B680" s="4"/>
      <c r="C680" s="4"/>
    </row>
    <row r="681" spans="1:3" s="37" customFormat="1">
      <c r="A681" s="4"/>
      <c r="B681" s="4"/>
      <c r="C681" s="4"/>
    </row>
    <row r="682" spans="1:3" s="37" customFormat="1">
      <c r="A682" s="4"/>
      <c r="B682" s="4"/>
      <c r="C682" s="4"/>
    </row>
    <row r="683" spans="1:3" s="37" customFormat="1">
      <c r="A683" s="4"/>
      <c r="B683" s="4"/>
      <c r="C683" s="4"/>
    </row>
    <row r="684" spans="1:3" s="37" customFormat="1">
      <c r="A684" s="4"/>
      <c r="B684" s="4"/>
      <c r="C684" s="4"/>
    </row>
    <row r="685" spans="1:3" s="37" customFormat="1">
      <c r="A685" s="4"/>
      <c r="B685" s="4"/>
      <c r="C685" s="4"/>
    </row>
    <row r="686" spans="1:3" s="37" customFormat="1">
      <c r="A686" s="4"/>
      <c r="B686" s="4"/>
      <c r="C686" s="4"/>
    </row>
    <row r="687" spans="1:3" s="37" customFormat="1">
      <c r="A687" s="4"/>
      <c r="B687" s="4"/>
      <c r="C687" s="4"/>
    </row>
    <row r="688" spans="1:3" s="37" customFormat="1">
      <c r="A688" s="4"/>
      <c r="B688" s="4"/>
      <c r="C688" s="4"/>
    </row>
    <row r="689" spans="1:3" s="37" customFormat="1">
      <c r="A689" s="4"/>
      <c r="B689" s="4"/>
      <c r="C689" s="4"/>
    </row>
    <row r="690" spans="1:3" s="37" customFormat="1">
      <c r="A690" s="4"/>
      <c r="B690" s="4"/>
      <c r="C690" s="4"/>
    </row>
    <row r="691" spans="1:3" s="37" customFormat="1">
      <c r="A691" s="4"/>
      <c r="B691" s="4"/>
      <c r="C691" s="4"/>
    </row>
    <row r="692" spans="1:3" s="37" customFormat="1">
      <c r="A692" s="4"/>
      <c r="B692" s="4"/>
      <c r="C692" s="4"/>
    </row>
    <row r="693" spans="1:3" s="37" customFormat="1">
      <c r="A693" s="4"/>
      <c r="B693" s="4"/>
      <c r="C693" s="4"/>
    </row>
    <row r="694" spans="1:3" s="37" customFormat="1">
      <c r="A694" s="4"/>
      <c r="B694" s="4"/>
      <c r="C694" s="4"/>
    </row>
    <row r="695" spans="1:3" s="37" customFormat="1">
      <c r="A695" s="4"/>
      <c r="B695" s="4"/>
      <c r="C695" s="4"/>
    </row>
    <row r="696" spans="1:3" s="37" customFormat="1">
      <c r="A696" s="4"/>
      <c r="B696" s="4"/>
      <c r="C696" s="4"/>
    </row>
    <row r="697" spans="1:3" s="37" customFormat="1">
      <c r="A697" s="4"/>
      <c r="B697" s="4"/>
      <c r="C697" s="4"/>
    </row>
    <row r="698" spans="1:3" s="37" customFormat="1">
      <c r="A698" s="4"/>
      <c r="B698" s="4"/>
      <c r="C698" s="4"/>
    </row>
    <row r="699" spans="1:3" s="37" customFormat="1">
      <c r="A699" s="4"/>
      <c r="B699" s="4"/>
      <c r="C699" s="4"/>
    </row>
    <row r="700" spans="1:3" s="37" customFormat="1">
      <c r="A700" s="4"/>
      <c r="B700" s="4"/>
      <c r="C700" s="4"/>
    </row>
    <row r="701" spans="1:3" s="37" customFormat="1">
      <c r="A701" s="4"/>
      <c r="B701" s="4"/>
      <c r="C701" s="4"/>
    </row>
    <row r="702" spans="1:3" s="37" customFormat="1">
      <c r="A702" s="4"/>
      <c r="B702" s="4"/>
      <c r="C702" s="4"/>
    </row>
    <row r="703" spans="1:3" s="37" customFormat="1">
      <c r="A703" s="4"/>
      <c r="B703" s="4"/>
      <c r="C703" s="4"/>
    </row>
    <row r="704" spans="1:3" s="37" customFormat="1">
      <c r="A704" s="4"/>
      <c r="B704" s="4"/>
      <c r="C704" s="4"/>
    </row>
    <row r="705" spans="1:3" s="37" customFormat="1">
      <c r="A705" s="4"/>
      <c r="B705" s="4"/>
      <c r="C705" s="4"/>
    </row>
    <row r="706" spans="1:3" s="37" customFormat="1">
      <c r="A706" s="4"/>
      <c r="B706" s="4"/>
      <c r="C706" s="4"/>
    </row>
    <row r="707" spans="1:3" s="37" customFormat="1">
      <c r="A707" s="4"/>
      <c r="B707" s="4"/>
      <c r="C707" s="4"/>
    </row>
    <row r="708" spans="1:3" s="37" customFormat="1">
      <c r="A708" s="4"/>
      <c r="B708" s="4"/>
      <c r="C708" s="4"/>
    </row>
    <row r="709" spans="1:3" s="37" customFormat="1">
      <c r="A709" s="4"/>
      <c r="B709" s="4"/>
      <c r="C709" s="4"/>
    </row>
    <row r="710" spans="1:3" s="37" customFormat="1">
      <c r="A710" s="4"/>
      <c r="B710" s="4"/>
      <c r="C710" s="4"/>
    </row>
    <row r="711" spans="1:3" s="37" customFormat="1">
      <c r="A711" s="4"/>
      <c r="B711" s="4"/>
      <c r="C711" s="4"/>
    </row>
    <row r="712" spans="1:3" s="37" customFormat="1">
      <c r="A712" s="4"/>
      <c r="B712" s="4"/>
      <c r="C712" s="4"/>
    </row>
    <row r="713" spans="1:3" s="37" customFormat="1">
      <c r="A713" s="4"/>
      <c r="B713" s="4"/>
      <c r="C713" s="4"/>
    </row>
    <row r="714" spans="1:3" s="37" customFormat="1">
      <c r="A714" s="4"/>
      <c r="B714" s="4"/>
      <c r="C714" s="4"/>
    </row>
    <row r="715" spans="1:3" s="37" customFormat="1">
      <c r="A715" s="4"/>
      <c r="B715" s="4"/>
      <c r="C715" s="4"/>
    </row>
    <row r="716" spans="1:3" s="37" customFormat="1">
      <c r="A716" s="4"/>
      <c r="B716" s="4"/>
      <c r="C716" s="4"/>
    </row>
    <row r="717" spans="1:3" s="37" customFormat="1">
      <c r="A717" s="4"/>
      <c r="B717" s="4"/>
      <c r="C717" s="4"/>
    </row>
    <row r="718" spans="1:3" s="37" customFormat="1">
      <c r="A718" s="4"/>
      <c r="B718" s="4"/>
      <c r="C718" s="4"/>
    </row>
    <row r="719" spans="1:3" s="37" customFormat="1">
      <c r="A719" s="4"/>
      <c r="B719" s="4"/>
      <c r="C719" s="4"/>
    </row>
    <row r="720" spans="1:3" s="37" customFormat="1">
      <c r="A720" s="4"/>
      <c r="B720" s="4"/>
      <c r="C720" s="4"/>
    </row>
    <row r="721" spans="1:3" s="37" customFormat="1">
      <c r="A721" s="4"/>
      <c r="B721" s="4"/>
      <c r="C721" s="4"/>
    </row>
    <row r="722" spans="1:3" s="37" customFormat="1">
      <c r="A722" s="4"/>
      <c r="B722" s="4"/>
      <c r="C722" s="4"/>
    </row>
    <row r="723" spans="1:3" s="37" customFormat="1">
      <c r="A723" s="4"/>
      <c r="B723" s="4"/>
      <c r="C723" s="4"/>
    </row>
    <row r="724" spans="1:3" s="37" customFormat="1">
      <c r="A724" s="4"/>
      <c r="B724" s="4"/>
      <c r="C724" s="4"/>
    </row>
    <row r="725" spans="1:3" s="37" customFormat="1">
      <c r="A725" s="4"/>
      <c r="B725" s="4"/>
      <c r="C725" s="4"/>
    </row>
    <row r="726" spans="1:3" s="37" customFormat="1">
      <c r="A726" s="4"/>
      <c r="B726" s="4"/>
      <c r="C726" s="4"/>
    </row>
    <row r="727" spans="1:3" s="37" customFormat="1">
      <c r="A727" s="4"/>
      <c r="B727" s="4"/>
      <c r="C727" s="4"/>
    </row>
    <row r="728" spans="1:3" s="37" customFormat="1">
      <c r="A728" s="4"/>
      <c r="B728" s="4"/>
      <c r="C728" s="4"/>
    </row>
    <row r="729" spans="1:3" s="37" customFormat="1">
      <c r="A729" s="4"/>
      <c r="B729" s="4"/>
      <c r="C729" s="4"/>
    </row>
    <row r="730" spans="1:3" s="37" customFormat="1">
      <c r="A730" s="4"/>
      <c r="B730" s="4"/>
      <c r="C730" s="4"/>
    </row>
    <row r="731" spans="1:3" s="37" customFormat="1">
      <c r="A731" s="4"/>
      <c r="B731" s="4"/>
      <c r="C731" s="4"/>
    </row>
    <row r="732" spans="1:3" s="37" customFormat="1">
      <c r="A732" s="4"/>
      <c r="B732" s="4"/>
      <c r="C732" s="4"/>
    </row>
    <row r="733" spans="1:3" s="37" customFormat="1">
      <c r="A733" s="4"/>
      <c r="B733" s="4"/>
      <c r="C733" s="4"/>
    </row>
    <row r="734" spans="1:3" s="37" customFormat="1">
      <c r="A734" s="4"/>
      <c r="B734" s="4"/>
      <c r="C734" s="4"/>
    </row>
    <row r="735" spans="1:3" s="37" customFormat="1">
      <c r="A735" s="4"/>
      <c r="B735" s="4"/>
      <c r="C735" s="4"/>
    </row>
    <row r="736" spans="1:3" s="37" customFormat="1">
      <c r="A736" s="4"/>
      <c r="B736" s="4"/>
      <c r="C736" s="4"/>
    </row>
    <row r="737" spans="1:3" s="37" customFormat="1">
      <c r="A737" s="4"/>
      <c r="B737" s="4"/>
      <c r="C737" s="4"/>
    </row>
    <row r="738" spans="1:3" s="37" customFormat="1">
      <c r="A738" s="4"/>
      <c r="B738" s="4"/>
      <c r="C738" s="4"/>
    </row>
    <row r="739" spans="1:3" s="37" customFormat="1">
      <c r="A739" s="4"/>
      <c r="B739" s="4"/>
      <c r="C739" s="4"/>
    </row>
    <row r="740" spans="1:3" s="37" customFormat="1">
      <c r="A740" s="4"/>
      <c r="B740" s="4"/>
      <c r="C740" s="4"/>
    </row>
    <row r="741" spans="1:3" s="37" customFormat="1">
      <c r="A741" s="4"/>
      <c r="B741" s="4"/>
      <c r="C741" s="4"/>
    </row>
    <row r="742" spans="1:3" s="37" customFormat="1">
      <c r="A742" s="4"/>
      <c r="B742" s="4"/>
      <c r="C742" s="4"/>
    </row>
    <row r="743" spans="1:3" s="37" customFormat="1">
      <c r="A743" s="4"/>
      <c r="B743" s="4"/>
      <c r="C743" s="4"/>
    </row>
    <row r="744" spans="1:3" s="37" customFormat="1">
      <c r="A744" s="4"/>
      <c r="B744" s="4"/>
      <c r="C744" s="4"/>
    </row>
    <row r="745" spans="1:3" s="37" customFormat="1">
      <c r="A745" s="4"/>
      <c r="B745" s="4"/>
      <c r="C745" s="4"/>
    </row>
    <row r="746" spans="1:3" s="37" customFormat="1">
      <c r="A746" s="4"/>
      <c r="B746" s="4"/>
      <c r="C746" s="4"/>
    </row>
    <row r="747" spans="1:3" s="37" customFormat="1">
      <c r="A747" s="4"/>
      <c r="B747" s="4"/>
      <c r="C747" s="4"/>
    </row>
    <row r="748" spans="1:3" s="37" customFormat="1">
      <c r="A748" s="4"/>
      <c r="B748" s="4"/>
      <c r="C748" s="4"/>
    </row>
    <row r="749" spans="1:3" s="37" customFormat="1">
      <c r="A749" s="4"/>
      <c r="B749" s="4"/>
      <c r="C749" s="4"/>
    </row>
    <row r="750" spans="1:3" s="37" customFormat="1">
      <c r="A750" s="4"/>
      <c r="B750" s="4"/>
      <c r="C750" s="4"/>
    </row>
    <row r="751" spans="1:3" s="37" customFormat="1">
      <c r="A751" s="4"/>
      <c r="B751" s="4"/>
      <c r="C751" s="4"/>
    </row>
    <row r="752" spans="1:3" s="37" customFormat="1">
      <c r="A752" s="4"/>
      <c r="B752" s="4"/>
      <c r="C752" s="4"/>
    </row>
    <row r="753" spans="1:3" s="37" customFormat="1">
      <c r="A753" s="4"/>
      <c r="B753" s="4"/>
      <c r="C753" s="4"/>
    </row>
    <row r="754" spans="1:3" s="37" customFormat="1">
      <c r="A754" s="4"/>
      <c r="B754" s="4"/>
      <c r="C754" s="4"/>
    </row>
    <row r="755" spans="1:3" s="37" customFormat="1">
      <c r="A755" s="4"/>
      <c r="B755" s="4"/>
      <c r="C755" s="4"/>
    </row>
    <row r="756" spans="1:3" s="37" customFormat="1">
      <c r="A756" s="4"/>
      <c r="B756" s="4"/>
      <c r="C756" s="4"/>
    </row>
    <row r="757" spans="1:3" s="37" customFormat="1">
      <c r="A757" s="4"/>
      <c r="B757" s="4"/>
      <c r="C757" s="4"/>
    </row>
    <row r="758" spans="1:3" s="37" customFormat="1">
      <c r="A758" s="4"/>
      <c r="B758" s="4"/>
      <c r="C758" s="4"/>
    </row>
    <row r="759" spans="1:3" s="37" customFormat="1">
      <c r="A759" s="4"/>
      <c r="B759" s="4"/>
      <c r="C759" s="4"/>
    </row>
    <row r="760" spans="1:3" s="37" customFormat="1">
      <c r="A760" s="4"/>
      <c r="B760" s="4"/>
      <c r="C760" s="4"/>
    </row>
    <row r="761" spans="1:3" s="37" customFormat="1">
      <c r="A761" s="4"/>
      <c r="B761" s="4"/>
      <c r="C761" s="4"/>
    </row>
    <row r="762" spans="1:3" s="37" customFormat="1">
      <c r="A762" s="4"/>
      <c r="B762" s="4"/>
      <c r="C762" s="4"/>
    </row>
    <row r="763" spans="1:3" s="37" customFormat="1">
      <c r="A763" s="4"/>
      <c r="B763" s="4"/>
      <c r="C763" s="4"/>
    </row>
    <row r="764" spans="1:3" s="37" customFormat="1">
      <c r="A764" s="4"/>
      <c r="B764" s="4"/>
      <c r="C764" s="4"/>
    </row>
    <row r="765" spans="1:3" s="37" customFormat="1">
      <c r="A765" s="4"/>
      <c r="B765" s="4"/>
      <c r="C765" s="4"/>
    </row>
    <row r="766" spans="1:3" s="37" customFormat="1">
      <c r="A766" s="4"/>
      <c r="B766" s="4"/>
      <c r="C766" s="4"/>
    </row>
    <row r="767" spans="1:3" s="37" customFormat="1">
      <c r="A767" s="4"/>
      <c r="B767" s="4"/>
      <c r="C767" s="4"/>
    </row>
    <row r="768" spans="1:3" s="37" customFormat="1">
      <c r="A768" s="4"/>
      <c r="B768" s="4"/>
      <c r="C768" s="4"/>
    </row>
    <row r="769" spans="1:3" s="37" customFormat="1">
      <c r="A769" s="4"/>
      <c r="B769" s="4"/>
      <c r="C769" s="4"/>
    </row>
    <row r="770" spans="1:3" s="37" customFormat="1">
      <c r="A770" s="4"/>
      <c r="B770" s="4"/>
      <c r="C770" s="4"/>
    </row>
    <row r="771" spans="1:3" s="37" customFormat="1">
      <c r="A771" s="4"/>
      <c r="B771" s="4"/>
      <c r="C771" s="4"/>
    </row>
    <row r="772" spans="1:3" s="37" customFormat="1">
      <c r="A772" s="4"/>
      <c r="B772" s="4"/>
      <c r="C772" s="4"/>
    </row>
    <row r="773" spans="1:3" s="37" customFormat="1">
      <c r="A773" s="4"/>
      <c r="B773" s="4"/>
      <c r="C773" s="4"/>
    </row>
    <row r="774" spans="1:3" s="37" customFormat="1">
      <c r="A774" s="4"/>
      <c r="B774" s="4"/>
      <c r="C774" s="4"/>
    </row>
    <row r="775" spans="1:3" s="37" customFormat="1">
      <c r="A775" s="4"/>
      <c r="B775" s="4"/>
      <c r="C775" s="4"/>
    </row>
    <row r="776" spans="1:3" s="37" customFormat="1">
      <c r="A776" s="4"/>
      <c r="B776" s="4"/>
      <c r="C776" s="4"/>
    </row>
    <row r="777" spans="1:3" s="37" customFormat="1">
      <c r="A777" s="4"/>
      <c r="B777" s="4"/>
      <c r="C777" s="4"/>
    </row>
    <row r="778" spans="1:3" s="37" customFormat="1">
      <c r="A778" s="4"/>
      <c r="B778" s="4"/>
      <c r="C778" s="4"/>
    </row>
    <row r="779" spans="1:3" s="37" customFormat="1">
      <c r="A779" s="4"/>
      <c r="B779" s="4"/>
      <c r="C779" s="4"/>
    </row>
    <row r="780" spans="1:3" s="37" customFormat="1">
      <c r="A780" s="4"/>
      <c r="B780" s="4"/>
      <c r="C780" s="4"/>
    </row>
    <row r="781" spans="1:3" s="37" customFormat="1">
      <c r="A781" s="4"/>
      <c r="B781" s="4"/>
      <c r="C781" s="4"/>
    </row>
    <row r="782" spans="1:3" s="37" customFormat="1">
      <c r="A782" s="4"/>
      <c r="B782" s="4"/>
      <c r="C782" s="4"/>
    </row>
    <row r="783" spans="1:3" s="37" customFormat="1">
      <c r="A783" s="4"/>
      <c r="B783" s="4"/>
      <c r="C783" s="4"/>
    </row>
    <row r="784" spans="1:3" s="37" customFormat="1">
      <c r="A784" s="4"/>
      <c r="B784" s="4"/>
      <c r="C784" s="4"/>
    </row>
    <row r="785" spans="1:3" s="37" customFormat="1">
      <c r="A785" s="4"/>
      <c r="B785" s="4"/>
      <c r="C785" s="4"/>
    </row>
    <row r="786" spans="1:3" s="37" customFormat="1">
      <c r="A786" s="4"/>
      <c r="B786" s="4"/>
      <c r="C786" s="4"/>
    </row>
    <row r="787" spans="1:3" s="37" customFormat="1">
      <c r="A787" s="4"/>
      <c r="B787" s="4"/>
      <c r="C787" s="4"/>
    </row>
    <row r="788" spans="1:3" s="37" customFormat="1">
      <c r="A788" s="4"/>
      <c r="B788" s="4"/>
      <c r="C788" s="4"/>
    </row>
    <row r="789" spans="1:3" s="37" customFormat="1">
      <c r="A789" s="4"/>
      <c r="B789" s="4"/>
      <c r="C789" s="4"/>
    </row>
    <row r="790" spans="1:3" s="37" customFormat="1">
      <c r="A790" s="4"/>
      <c r="B790" s="4"/>
      <c r="C790" s="4"/>
    </row>
    <row r="791" spans="1:3" s="37" customFormat="1">
      <c r="A791" s="4"/>
      <c r="B791" s="4"/>
      <c r="C791" s="4"/>
    </row>
    <row r="792" spans="1:3" s="37" customFormat="1">
      <c r="A792" s="4"/>
      <c r="B792" s="4"/>
      <c r="C792" s="4"/>
    </row>
    <row r="793" spans="1:3" s="37" customFormat="1">
      <c r="A793" s="4"/>
      <c r="B793" s="4"/>
      <c r="C793" s="4"/>
    </row>
    <row r="794" spans="1:3" s="37" customFormat="1">
      <c r="A794" s="4"/>
      <c r="B794" s="4"/>
      <c r="C794" s="4"/>
    </row>
    <row r="795" spans="1:3" s="37" customFormat="1">
      <c r="A795" s="4"/>
      <c r="B795" s="4"/>
      <c r="C795" s="4"/>
    </row>
    <row r="796" spans="1:3" s="37" customFormat="1">
      <c r="A796" s="4"/>
      <c r="B796" s="4"/>
      <c r="C796" s="4"/>
    </row>
    <row r="797" spans="1:3" s="37" customFormat="1">
      <c r="A797" s="4"/>
      <c r="B797" s="4"/>
      <c r="C797" s="4"/>
    </row>
    <row r="798" spans="1:3" s="37" customFormat="1">
      <c r="A798" s="4"/>
      <c r="B798" s="4"/>
      <c r="C798" s="4"/>
    </row>
    <row r="799" spans="1:3" s="37" customFormat="1">
      <c r="A799" s="4"/>
      <c r="B799" s="4"/>
      <c r="C799" s="4"/>
    </row>
    <row r="800" spans="1:3" s="37" customFormat="1">
      <c r="A800" s="4"/>
      <c r="B800" s="4"/>
      <c r="C800" s="4"/>
    </row>
    <row r="801" spans="1:3" s="37" customFormat="1">
      <c r="A801" s="4"/>
      <c r="B801" s="4"/>
      <c r="C801" s="4"/>
    </row>
    <row r="802" spans="1:3" s="37" customFormat="1">
      <c r="A802" s="4"/>
      <c r="B802" s="4"/>
      <c r="C802" s="4"/>
    </row>
    <row r="803" spans="1:3" s="37" customFormat="1">
      <c r="A803" s="4"/>
      <c r="B803" s="4"/>
      <c r="C803" s="4"/>
    </row>
    <row r="804" spans="1:3" s="37" customFormat="1">
      <c r="A804" s="4"/>
      <c r="B804" s="4"/>
      <c r="C804" s="4"/>
    </row>
    <row r="805" spans="1:3" s="37" customFormat="1">
      <c r="A805" s="4"/>
      <c r="B805" s="4"/>
      <c r="C805" s="4"/>
    </row>
    <row r="806" spans="1:3" s="37" customFormat="1">
      <c r="A806" s="4"/>
      <c r="B806" s="4"/>
      <c r="C806" s="4"/>
    </row>
    <row r="807" spans="1:3" s="37" customFormat="1">
      <c r="A807" s="4"/>
      <c r="B807" s="4"/>
      <c r="C807" s="4"/>
    </row>
    <row r="808" spans="1:3" s="37" customFormat="1">
      <c r="A808" s="4"/>
      <c r="B808" s="4"/>
      <c r="C808" s="4"/>
    </row>
    <row r="809" spans="1:3" s="37" customFormat="1">
      <c r="A809" s="4"/>
      <c r="B809" s="4"/>
      <c r="C809" s="4"/>
    </row>
    <row r="810" spans="1:3" s="37" customFormat="1">
      <c r="A810" s="4"/>
      <c r="B810" s="4"/>
      <c r="C810" s="4"/>
    </row>
    <row r="811" spans="1:3" s="37" customFormat="1">
      <c r="A811" s="4"/>
      <c r="B811" s="4"/>
      <c r="C811" s="4"/>
    </row>
    <row r="812" spans="1:3" s="37" customFormat="1">
      <c r="A812" s="4"/>
      <c r="B812" s="4"/>
      <c r="C812" s="4"/>
    </row>
    <row r="813" spans="1:3" s="37" customFormat="1">
      <c r="A813" s="4"/>
      <c r="B813" s="4"/>
      <c r="C813" s="4"/>
    </row>
    <row r="814" spans="1:3" s="37" customFormat="1">
      <c r="A814" s="4"/>
      <c r="B814" s="4"/>
      <c r="C814" s="4"/>
    </row>
    <row r="815" spans="1:3" s="37" customFormat="1">
      <c r="A815" s="4"/>
      <c r="B815" s="4"/>
      <c r="C815" s="4"/>
    </row>
    <row r="816" spans="1:3" s="37" customFormat="1">
      <c r="A816" s="4"/>
      <c r="B816" s="4"/>
      <c r="C816" s="4"/>
    </row>
    <row r="817" spans="1:3" s="37" customFormat="1">
      <c r="A817" s="4"/>
      <c r="B817" s="4"/>
      <c r="C817" s="4"/>
    </row>
    <row r="818" spans="1:3" s="37" customFormat="1">
      <c r="A818" s="4"/>
      <c r="B818" s="4"/>
      <c r="C818" s="4"/>
    </row>
    <row r="819" spans="1:3" s="37" customFormat="1">
      <c r="A819" s="4"/>
      <c r="B819" s="4"/>
      <c r="C819" s="4"/>
    </row>
    <row r="820" spans="1:3" s="37" customFormat="1">
      <c r="A820" s="4"/>
      <c r="B820" s="4"/>
      <c r="C820" s="4"/>
    </row>
    <row r="821" spans="1:3" s="37" customFormat="1">
      <c r="A821" s="4"/>
      <c r="B821" s="4"/>
      <c r="C821" s="4"/>
    </row>
    <row r="822" spans="1:3" s="37" customFormat="1">
      <c r="A822" s="4"/>
      <c r="B822" s="4"/>
      <c r="C822" s="4"/>
    </row>
    <row r="823" spans="1:3" s="37" customFormat="1">
      <c r="A823" s="4"/>
      <c r="B823" s="4"/>
      <c r="C823" s="4"/>
    </row>
    <row r="824" spans="1:3" s="37" customFormat="1">
      <c r="A824" s="4"/>
      <c r="B824" s="4"/>
      <c r="C824" s="4"/>
    </row>
    <row r="825" spans="1:3" s="37" customFormat="1">
      <c r="A825" s="4"/>
      <c r="B825" s="4"/>
      <c r="C825" s="4"/>
    </row>
    <row r="826" spans="1:3" s="37" customFormat="1">
      <c r="A826" s="4"/>
      <c r="B826" s="4"/>
      <c r="C826" s="4"/>
    </row>
    <row r="827" spans="1:3" s="37" customFormat="1">
      <c r="A827" s="4"/>
      <c r="B827" s="4"/>
      <c r="C827" s="4"/>
    </row>
    <row r="828" spans="1:3" s="37" customFormat="1">
      <c r="A828" s="4"/>
      <c r="B828" s="4"/>
      <c r="C828" s="4"/>
    </row>
    <row r="829" spans="1:3" s="37" customFormat="1">
      <c r="A829" s="4"/>
      <c r="B829" s="4"/>
      <c r="C829" s="4"/>
    </row>
    <row r="830" spans="1:3" s="37" customFormat="1">
      <c r="A830" s="4"/>
      <c r="B830" s="4"/>
      <c r="C830" s="4"/>
    </row>
    <row r="831" spans="1:3" s="37" customFormat="1">
      <c r="A831" s="4"/>
      <c r="B831" s="4"/>
      <c r="C831" s="4"/>
    </row>
    <row r="832" spans="1:3" s="37" customFormat="1">
      <c r="A832" s="4"/>
      <c r="B832" s="4"/>
      <c r="C832" s="4"/>
    </row>
    <row r="833" spans="1:3" s="37" customFormat="1">
      <c r="A833" s="4"/>
      <c r="B833" s="4"/>
      <c r="C833" s="4"/>
    </row>
    <row r="834" spans="1:3" s="37" customFormat="1">
      <c r="A834" s="4"/>
      <c r="B834" s="4"/>
      <c r="C834" s="4"/>
    </row>
    <row r="835" spans="1:3" s="37" customFormat="1">
      <c r="A835" s="4"/>
      <c r="B835" s="4"/>
      <c r="C835" s="4"/>
    </row>
    <row r="836" spans="1:3" s="37" customFormat="1">
      <c r="A836" s="4"/>
      <c r="B836" s="4"/>
      <c r="C836" s="4"/>
    </row>
    <row r="837" spans="1:3" s="37" customFormat="1">
      <c r="A837" s="4"/>
      <c r="B837" s="4"/>
      <c r="C837" s="4"/>
    </row>
    <row r="838" spans="1:3" s="37" customFormat="1">
      <c r="A838" s="4"/>
      <c r="B838" s="4"/>
      <c r="C838" s="4"/>
    </row>
    <row r="839" spans="1:3" s="37" customFormat="1">
      <c r="A839" s="4"/>
      <c r="B839" s="4"/>
      <c r="C839" s="4"/>
    </row>
    <row r="840" spans="1:3" s="37" customFormat="1">
      <c r="A840" s="4"/>
      <c r="B840" s="4"/>
      <c r="C840" s="4"/>
    </row>
    <row r="841" spans="1:3" s="37" customFormat="1">
      <c r="A841" s="4"/>
      <c r="B841" s="4"/>
      <c r="C841" s="4"/>
    </row>
    <row r="842" spans="1:3" s="37" customFormat="1">
      <c r="A842" s="4"/>
      <c r="B842" s="4"/>
      <c r="C842" s="4"/>
    </row>
    <row r="843" spans="1:3" s="37" customFormat="1">
      <c r="A843" s="4"/>
      <c r="B843" s="4"/>
      <c r="C843" s="4"/>
    </row>
    <row r="844" spans="1:3" s="37" customFormat="1">
      <c r="A844" s="4"/>
      <c r="B844" s="4"/>
      <c r="C844" s="4"/>
    </row>
    <row r="845" spans="1:3" s="37" customFormat="1">
      <c r="A845" s="4"/>
      <c r="B845" s="4"/>
      <c r="C845" s="4"/>
    </row>
    <row r="846" spans="1:3" s="37" customFormat="1">
      <c r="A846" s="4"/>
      <c r="B846" s="4"/>
      <c r="C846" s="4"/>
    </row>
    <row r="847" spans="1:3" s="37" customFormat="1">
      <c r="A847" s="4"/>
      <c r="B847" s="4"/>
      <c r="C847" s="4"/>
    </row>
    <row r="848" spans="1:3" s="37" customFormat="1">
      <c r="A848" s="4"/>
      <c r="B848" s="4"/>
      <c r="C848" s="4"/>
    </row>
    <row r="849" spans="1:3" s="37" customFormat="1">
      <c r="A849" s="4"/>
      <c r="B849" s="4"/>
      <c r="C849" s="4"/>
    </row>
    <row r="850" spans="1:3" s="37" customFormat="1">
      <c r="A850" s="4"/>
      <c r="B850" s="4"/>
      <c r="C850" s="4"/>
    </row>
    <row r="851" spans="1:3" s="37" customFormat="1">
      <c r="A851" s="4"/>
      <c r="B851" s="4"/>
      <c r="C851" s="4"/>
    </row>
    <row r="852" spans="1:3" s="37" customFormat="1">
      <c r="A852" s="4"/>
      <c r="B852" s="4"/>
      <c r="C852" s="4"/>
    </row>
    <row r="853" spans="1:3" s="37" customFormat="1">
      <c r="A853" s="4"/>
      <c r="B853" s="4"/>
      <c r="C853" s="4"/>
    </row>
    <row r="854" spans="1:3" s="37" customFormat="1">
      <c r="A854" s="4"/>
      <c r="B854" s="4"/>
      <c r="C854" s="4"/>
    </row>
    <row r="855" spans="1:3" s="37" customFormat="1">
      <c r="A855" s="4"/>
      <c r="B855" s="4"/>
      <c r="C855" s="4"/>
    </row>
    <row r="856" spans="1:3" s="37" customFormat="1">
      <c r="A856" s="4"/>
      <c r="B856" s="4"/>
      <c r="C856" s="4"/>
    </row>
    <row r="857" spans="1:3" s="37" customFormat="1">
      <c r="A857" s="4"/>
      <c r="B857" s="4"/>
      <c r="C857" s="4"/>
    </row>
    <row r="858" spans="1:3" s="37" customFormat="1">
      <c r="A858" s="4"/>
      <c r="B858" s="4"/>
      <c r="C858" s="4"/>
    </row>
    <row r="859" spans="1:3" s="37" customFormat="1">
      <c r="A859" s="4"/>
      <c r="B859" s="4"/>
      <c r="C859" s="4"/>
    </row>
    <row r="860" spans="1:3" s="37" customFormat="1">
      <c r="A860" s="4"/>
      <c r="B860" s="4"/>
      <c r="C860" s="4"/>
    </row>
    <row r="861" spans="1:3" s="37" customFormat="1">
      <c r="A861" s="4"/>
      <c r="B861" s="4"/>
      <c r="C861" s="4"/>
    </row>
    <row r="862" spans="1:3" s="37" customFormat="1">
      <c r="A862" s="4"/>
      <c r="B862" s="4"/>
      <c r="C862" s="4"/>
    </row>
    <row r="863" spans="1:3" s="37" customFormat="1">
      <c r="A863" s="4"/>
      <c r="B863" s="4"/>
      <c r="C863" s="4"/>
    </row>
    <row r="864" spans="1:3" s="37" customFormat="1">
      <c r="A864" s="4"/>
      <c r="B864" s="4"/>
      <c r="C864" s="4"/>
    </row>
    <row r="865" spans="1:3" s="37" customFormat="1">
      <c r="A865" s="4"/>
      <c r="B865" s="4"/>
      <c r="C865" s="4"/>
    </row>
    <row r="866" spans="1:3" s="37" customFormat="1">
      <c r="A866" s="4"/>
      <c r="B866" s="4"/>
      <c r="C866" s="4"/>
    </row>
    <row r="867" spans="1:3" s="37" customFormat="1">
      <c r="A867" s="4"/>
      <c r="B867" s="4"/>
      <c r="C867" s="4"/>
    </row>
    <row r="868" spans="1:3" s="37" customFormat="1">
      <c r="A868" s="4"/>
      <c r="B868" s="4"/>
      <c r="C868" s="4"/>
    </row>
    <row r="869" spans="1:3" s="37" customFormat="1">
      <c r="A869" s="4"/>
      <c r="B869" s="4"/>
      <c r="C869" s="4"/>
    </row>
    <row r="870" spans="1:3" s="37" customFormat="1">
      <c r="A870" s="4"/>
      <c r="B870" s="4"/>
      <c r="C870" s="4"/>
    </row>
    <row r="871" spans="1:3" s="37" customFormat="1">
      <c r="A871" s="4"/>
      <c r="B871" s="4"/>
      <c r="C871" s="4"/>
    </row>
    <row r="872" spans="1:3" s="37" customFormat="1">
      <c r="A872" s="4"/>
      <c r="B872" s="4"/>
      <c r="C872" s="4"/>
    </row>
    <row r="873" spans="1:3" s="37" customFormat="1">
      <c r="A873" s="4"/>
      <c r="B873" s="4"/>
      <c r="C873" s="4"/>
    </row>
    <row r="874" spans="1:3" s="37" customFormat="1">
      <c r="A874" s="4"/>
      <c r="B874" s="4"/>
      <c r="C874" s="4"/>
    </row>
    <row r="875" spans="1:3" s="37" customFormat="1">
      <c r="A875" s="4"/>
      <c r="B875" s="4"/>
      <c r="C875" s="4"/>
    </row>
    <row r="876" spans="1:3" s="37" customFormat="1">
      <c r="A876" s="4"/>
      <c r="B876" s="4"/>
      <c r="C876" s="4"/>
    </row>
    <row r="877" spans="1:3" s="37" customFormat="1">
      <c r="A877" s="4"/>
      <c r="B877" s="4"/>
      <c r="C877" s="4"/>
    </row>
    <row r="878" spans="1:3" s="37" customFormat="1">
      <c r="A878" s="4"/>
      <c r="B878" s="4"/>
      <c r="C878" s="4"/>
    </row>
    <row r="879" spans="1:3" s="37" customFormat="1">
      <c r="A879" s="4"/>
      <c r="B879" s="4"/>
      <c r="C879" s="4"/>
    </row>
    <row r="880" spans="1:3" s="37" customFormat="1">
      <c r="A880" s="4"/>
      <c r="B880" s="4"/>
      <c r="C880" s="4"/>
    </row>
    <row r="881" spans="1:3" s="37" customFormat="1">
      <c r="A881" s="4"/>
      <c r="B881" s="4"/>
      <c r="C881" s="4"/>
    </row>
    <row r="882" spans="1:3" s="37" customFormat="1">
      <c r="A882" s="4"/>
      <c r="B882" s="4"/>
      <c r="C882" s="4"/>
    </row>
    <row r="883" spans="1:3" s="37" customFormat="1">
      <c r="A883" s="4"/>
      <c r="B883" s="4"/>
      <c r="C883" s="4"/>
    </row>
    <row r="884" spans="1:3" s="37" customFormat="1">
      <c r="A884" s="4"/>
      <c r="B884" s="4"/>
      <c r="C884" s="4"/>
    </row>
    <row r="885" spans="1:3" s="37" customFormat="1">
      <c r="A885" s="4"/>
      <c r="B885" s="4"/>
      <c r="C885" s="4"/>
    </row>
    <row r="886" spans="1:3" s="37" customFormat="1">
      <c r="A886" s="4"/>
      <c r="B886" s="4"/>
      <c r="C886" s="4"/>
    </row>
    <row r="887" spans="1:3" s="37" customFormat="1">
      <c r="A887" s="4"/>
      <c r="B887" s="4"/>
      <c r="C887" s="4"/>
    </row>
    <row r="888" spans="1:3" s="37" customFormat="1">
      <c r="A888" s="4"/>
      <c r="B888" s="4"/>
      <c r="C888" s="4"/>
    </row>
    <row r="889" spans="1:3" s="37" customFormat="1">
      <c r="A889" s="4"/>
      <c r="B889" s="4"/>
      <c r="C889" s="4"/>
    </row>
    <row r="890" spans="1:3" s="37" customFormat="1">
      <c r="A890" s="4"/>
      <c r="B890" s="4"/>
      <c r="C890" s="4"/>
    </row>
    <row r="891" spans="1:3" s="37" customFormat="1">
      <c r="A891" s="4"/>
      <c r="B891" s="4"/>
      <c r="C891" s="4"/>
    </row>
    <row r="892" spans="1:3" s="37" customFormat="1">
      <c r="A892" s="4"/>
      <c r="B892" s="4"/>
      <c r="C892" s="4"/>
    </row>
    <row r="893" spans="1:3" s="37" customFormat="1">
      <c r="A893" s="4"/>
      <c r="B893" s="4"/>
      <c r="C893" s="4"/>
    </row>
    <row r="894" spans="1:3" s="37" customFormat="1">
      <c r="A894" s="4"/>
      <c r="B894" s="4"/>
      <c r="C894" s="4"/>
    </row>
    <row r="895" spans="1:3" s="37" customFormat="1">
      <c r="A895" s="4"/>
      <c r="B895" s="4"/>
      <c r="C895" s="4"/>
    </row>
    <row r="896" spans="1:3" s="37" customFormat="1">
      <c r="A896" s="4"/>
      <c r="B896" s="4"/>
      <c r="C896" s="4"/>
    </row>
    <row r="897" spans="1:3" s="37" customFormat="1">
      <c r="A897" s="4"/>
      <c r="B897" s="4"/>
      <c r="C897" s="4"/>
    </row>
    <row r="898" spans="1:3" s="37" customFormat="1">
      <c r="A898" s="4"/>
      <c r="B898" s="4"/>
      <c r="C898" s="4"/>
    </row>
    <row r="899" spans="1:3" s="37" customFormat="1">
      <c r="A899" s="4"/>
      <c r="B899" s="4"/>
      <c r="C899" s="4"/>
    </row>
    <row r="900" spans="1:3" s="37" customFormat="1">
      <c r="A900" s="4"/>
      <c r="B900" s="4"/>
      <c r="C900" s="4"/>
    </row>
    <row r="901" spans="1:3" s="37" customFormat="1">
      <c r="A901" s="4"/>
      <c r="B901" s="4"/>
      <c r="C901" s="4"/>
    </row>
    <row r="902" spans="1:3" s="37" customFormat="1">
      <c r="A902" s="4"/>
      <c r="B902" s="4"/>
      <c r="C902" s="4"/>
    </row>
    <row r="903" spans="1:3" s="37" customFormat="1">
      <c r="A903" s="4"/>
      <c r="B903" s="4"/>
      <c r="C903" s="4"/>
    </row>
    <row r="904" spans="1:3" s="37" customFormat="1">
      <c r="A904" s="4"/>
      <c r="B904" s="4"/>
      <c r="C904" s="4"/>
    </row>
    <row r="905" spans="1:3" s="37" customFormat="1">
      <c r="A905" s="4"/>
      <c r="B905" s="4"/>
      <c r="C905" s="4"/>
    </row>
    <row r="906" spans="1:3" s="37" customFormat="1">
      <c r="A906" s="4"/>
      <c r="B906" s="4"/>
      <c r="C906" s="4"/>
    </row>
    <row r="907" spans="1:3" s="37" customFormat="1">
      <c r="A907" s="4"/>
      <c r="B907" s="4"/>
      <c r="C907" s="4"/>
    </row>
    <row r="908" spans="1:3" s="37" customFormat="1">
      <c r="A908" s="4"/>
      <c r="B908" s="4"/>
      <c r="C908" s="4"/>
    </row>
    <row r="909" spans="1:3" s="37" customFormat="1">
      <c r="A909" s="4"/>
      <c r="B909" s="4"/>
      <c r="C909" s="4"/>
    </row>
    <row r="910" spans="1:3" s="37" customFormat="1">
      <c r="A910" s="4"/>
      <c r="B910" s="4"/>
      <c r="C910" s="4"/>
    </row>
    <row r="911" spans="1:3" s="37" customFormat="1">
      <c r="A911" s="4"/>
      <c r="B911" s="4"/>
      <c r="C911" s="4"/>
    </row>
    <row r="912" spans="1:3" s="37" customFormat="1">
      <c r="A912" s="4"/>
      <c r="B912" s="4"/>
      <c r="C912" s="4"/>
    </row>
    <row r="913" spans="1:3" s="37" customFormat="1">
      <c r="A913" s="4"/>
      <c r="B913" s="4"/>
      <c r="C913" s="4"/>
    </row>
    <row r="914" spans="1:3" s="37" customFormat="1">
      <c r="A914" s="4"/>
      <c r="B914" s="4"/>
      <c r="C914" s="4"/>
    </row>
    <row r="915" spans="1:3" s="37" customFormat="1">
      <c r="A915" s="4"/>
      <c r="B915" s="4"/>
      <c r="C915" s="4"/>
    </row>
    <row r="916" spans="1:3" s="37" customFormat="1">
      <c r="A916" s="4"/>
      <c r="B916" s="4"/>
      <c r="C916" s="4"/>
    </row>
    <row r="917" spans="1:3" s="37" customFormat="1">
      <c r="A917" s="4"/>
      <c r="B917" s="4"/>
      <c r="C917" s="4"/>
    </row>
    <row r="918" spans="1:3" s="37" customFormat="1">
      <c r="A918" s="4"/>
      <c r="B918" s="4"/>
      <c r="C918" s="4"/>
    </row>
    <row r="919" spans="1:3" s="37" customFormat="1">
      <c r="A919" s="4"/>
      <c r="B919" s="4"/>
      <c r="C919" s="4"/>
    </row>
    <row r="920" spans="1:3" s="37" customFormat="1">
      <c r="A920" s="4"/>
      <c r="B920" s="4"/>
      <c r="C920" s="4"/>
    </row>
    <row r="921" spans="1:3" s="37" customFormat="1">
      <c r="A921" s="4"/>
      <c r="B921" s="4"/>
      <c r="C921" s="4"/>
    </row>
    <row r="922" spans="1:3" s="37" customFormat="1">
      <c r="A922" s="4"/>
      <c r="B922" s="4"/>
      <c r="C922" s="4"/>
    </row>
    <row r="923" spans="1:3" s="37" customFormat="1">
      <c r="A923" s="4"/>
      <c r="B923" s="4"/>
      <c r="C923" s="4"/>
    </row>
    <row r="924" spans="1:3" s="37" customFormat="1">
      <c r="A924" s="4"/>
      <c r="B924" s="4"/>
      <c r="C924" s="4"/>
    </row>
    <row r="925" spans="1:3" s="37" customFormat="1">
      <c r="A925" s="4"/>
      <c r="B925" s="4"/>
      <c r="C925" s="4"/>
    </row>
    <row r="926" spans="1:3" s="37" customFormat="1">
      <c r="A926" s="4"/>
      <c r="B926" s="4"/>
      <c r="C926" s="4"/>
    </row>
    <row r="927" spans="1:3" s="37" customFormat="1">
      <c r="A927" s="4"/>
      <c r="B927" s="4"/>
      <c r="C927" s="4"/>
    </row>
    <row r="928" spans="1:3" s="37" customFormat="1">
      <c r="A928" s="4"/>
      <c r="B928" s="4"/>
      <c r="C928" s="4"/>
    </row>
    <row r="929" spans="1:3" s="37" customFormat="1">
      <c r="A929" s="4"/>
      <c r="B929" s="4"/>
      <c r="C929" s="4"/>
    </row>
    <row r="930" spans="1:3" s="37" customFormat="1">
      <c r="A930" s="4"/>
      <c r="B930" s="4"/>
      <c r="C930" s="4"/>
    </row>
    <row r="931" spans="1:3" s="37" customFormat="1">
      <c r="A931" s="4"/>
      <c r="B931" s="4"/>
      <c r="C931" s="4"/>
    </row>
    <row r="932" spans="1:3" s="37" customFormat="1">
      <c r="A932" s="4"/>
      <c r="B932" s="4"/>
      <c r="C932" s="4"/>
    </row>
    <row r="933" spans="1:3" s="37" customFormat="1">
      <c r="A933" s="4"/>
      <c r="B933" s="4"/>
      <c r="C933" s="4"/>
    </row>
    <row r="934" spans="1:3" s="37" customFormat="1">
      <c r="A934" s="4"/>
      <c r="B934" s="4"/>
      <c r="C934" s="4"/>
    </row>
    <row r="935" spans="1:3" s="37" customFormat="1">
      <c r="A935" s="4"/>
      <c r="B935" s="4"/>
      <c r="C935" s="4"/>
    </row>
    <row r="936" spans="1:3" s="37" customFormat="1">
      <c r="A936" s="4"/>
      <c r="B936" s="4"/>
      <c r="C936" s="4"/>
    </row>
    <row r="937" spans="1:3" s="37" customFormat="1">
      <c r="A937" s="4"/>
      <c r="B937" s="4"/>
      <c r="C937" s="4"/>
    </row>
    <row r="938" spans="1:3" s="37" customFormat="1">
      <c r="A938" s="4"/>
      <c r="B938" s="4"/>
      <c r="C938" s="4"/>
    </row>
    <row r="939" spans="1:3" s="37" customFormat="1">
      <c r="A939" s="4"/>
      <c r="B939" s="4"/>
      <c r="C939" s="4"/>
    </row>
    <row r="940" spans="1:3" s="37" customFormat="1">
      <c r="A940" s="4"/>
      <c r="B940" s="4"/>
      <c r="C940" s="4"/>
    </row>
    <row r="941" spans="1:3" s="37" customFormat="1">
      <c r="A941" s="4"/>
      <c r="B941" s="4"/>
      <c r="C941" s="4"/>
    </row>
    <row r="942" spans="1:3" s="37" customFormat="1">
      <c r="A942" s="4"/>
      <c r="B942" s="4"/>
      <c r="C942" s="4"/>
    </row>
    <row r="943" spans="1:3" s="37" customFormat="1">
      <c r="A943" s="4"/>
      <c r="B943" s="4"/>
      <c r="C943" s="4"/>
    </row>
  </sheetData>
  <mergeCells count="3">
    <mergeCell ref="B1:C1"/>
    <mergeCell ref="A3:C3"/>
    <mergeCell ref="G37:G44"/>
  </mergeCells>
  <pageMargins left="0.98425196850393704" right="0" top="0.59055118110236227" bottom="0.39370078740157483" header="0.51181102362204722" footer="0.51181102362204722"/>
  <pageSetup paperSize="9" scale="75" orientation="portrait" r:id="rId1"/>
  <headerFooter alignWithMargins="0"/>
  <rowBreaks count="1" manualBreakCount="1">
    <brk id="28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2 на 2015(таб 1)</vt:lpstr>
      <vt:lpstr>приложение 14 на 2016</vt:lpstr>
      <vt:lpstr>'приложение 14 на 2016'!Область_печати</vt:lpstr>
      <vt:lpstr>'приложение 2 на 2015(таб 1)'!Область_печати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tetu-raifo3</dc:creator>
  <cp:lastModifiedBy>tetu-raifo3</cp:lastModifiedBy>
  <cp:lastPrinted>2015-11-09T10:07:47Z</cp:lastPrinted>
  <dcterms:created xsi:type="dcterms:W3CDTF">2015-08-19T11:43:54Z</dcterms:created>
  <dcterms:modified xsi:type="dcterms:W3CDTF">2015-11-24T11:49:35Z</dcterms:modified>
</cp:coreProperties>
</file>